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90" yWindow="330" windowWidth="11955" windowHeight="12240"/>
  </bookViews>
  <sheets>
    <sheet name="Приложение №26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'Приложение №26'!$A$11:$HL$11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новый" localSheetId="0">'[2]1D_Gorin'!#REF!</definedName>
    <definedName name="новый">'[2]1D_Gorin'!#REF!</definedName>
    <definedName name="_xlnm.Print_Area" localSheetId="0">'Приложение №26'!$A$1:$D$36</definedName>
    <definedName name="ч" localSheetId="0">'[2]1D_Gorin'!#REF!</definedName>
    <definedName name="ч">'[2]1D_Gorin'!#REF!</definedName>
    <definedName name="ы" localSheetId="0">'[2]1D_Gorin'!#REF!</definedName>
    <definedName name="ы">'[2]1D_Gorin'!#REF!</definedName>
  </definedNames>
  <calcPr calcId="191029"/>
</workbook>
</file>

<file path=xl/calcChain.xml><?xml version="1.0" encoding="utf-8"?>
<calcChain xmlns="http://schemas.openxmlformats.org/spreadsheetml/2006/main">
  <c r="B36" i="2" l="1"/>
  <c r="B35" i="2"/>
  <c r="B34" i="2"/>
  <c r="B33" i="2"/>
  <c r="B32" i="2"/>
  <c r="B31" i="2"/>
  <c r="B30" i="2"/>
  <c r="B29" i="2"/>
  <c r="B28" i="2"/>
  <c r="B27" i="2"/>
  <c r="B26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</calcChain>
</file>

<file path=xl/sharedStrings.xml><?xml version="1.0" encoding="utf-8"?>
<sst xmlns="http://schemas.openxmlformats.org/spreadsheetml/2006/main" count="37" uniqueCount="37">
  <si>
    <t>к Тарифному соглашению в сфере</t>
  </si>
  <si>
    <t>обязательного медицинского страхования</t>
  </si>
  <si>
    <t>ТАРИФЫ</t>
  </si>
  <si>
    <t>(руб.)</t>
  </si>
  <si>
    <t>№</t>
  </si>
  <si>
    <t>Реестровый номер МО</t>
  </si>
  <si>
    <t>Наименование МО</t>
  </si>
  <si>
    <t>Размер месячного подушевого норматива финансирования</t>
  </si>
  <si>
    <t>ЧУЗ «Поликлиника «РЖД-Медицина» города Тында»   Структурное подразделение на ст. Февральск</t>
  </si>
  <si>
    <t>ГАУЗ АО "Белогорская межрайонная больница"</t>
  </si>
  <si>
    <t>ГБУЗ АО "Селемджинская районная больница"</t>
  </si>
  <si>
    <t>ГАУЗ АО "Тындинская межрайонная больница"</t>
  </si>
  <si>
    <t>ГБУЗ АО "Зейская межрайонная больница им. Б.Е. Смирнова"</t>
  </si>
  <si>
    <t>ГБУЗ АО "Станция скорой медицинской помощи г. Благовещенска"</t>
  </si>
  <si>
    <t>вводятся в действие с 01.01.2025 г.</t>
  </si>
  <si>
    <t>Приложение № 26</t>
  </si>
  <si>
    <t>ГБУЗ АО "Свободненская межрайонная больница"</t>
  </si>
  <si>
    <t>ГАУЗ АО "Константиновская районная больница"</t>
  </si>
  <si>
    <t>ГАУЗ АО "Амурская областная клиническая больница"</t>
  </si>
  <si>
    <t>ГАУЗ АО "Ивановская районная больница"</t>
  </si>
  <si>
    <t>ГБУЗ АО "Шимановская районная больница"</t>
  </si>
  <si>
    <t>ГАУЗ АО "Больница рабочего поселка (пгт) Прогресс"</t>
  </si>
  <si>
    <t>ГАУЗ АО "Михайловская районная больница"</t>
  </si>
  <si>
    <t>ГБУЗ АО "Архаринская районная больница"</t>
  </si>
  <si>
    <t>ГБУЗ АО "Магдагачинская районная больница"</t>
  </si>
  <si>
    <t>ГБУЗ АО "Мазановская районная больница"</t>
  </si>
  <si>
    <t>ГБУЗ АО "Октябрьская районная больница"</t>
  </si>
  <si>
    <t xml:space="preserve">ГБУЗ "Сковородинская ЦРБ" </t>
  </si>
  <si>
    <t>ГБУЗ АО "Завитинская районная больница"</t>
  </si>
  <si>
    <t>ГБУЗ АО "Бурейская районная больница"</t>
  </si>
  <si>
    <t>ГБУЗ АО "Ромненская районная больница"</t>
  </si>
  <si>
    <t>ГБУЗ АО "Райчихинская городская больница"</t>
  </si>
  <si>
    <t>ГБУЗ АО "Серышевская районная больница"</t>
  </si>
  <si>
    <t>ГАУЗ АО "Тамбовская районная больница"</t>
  </si>
  <si>
    <t>МСЧ космодрома "Восточный" ФГБУЗ "ДВОМЦ ФМБА России"</t>
  </si>
  <si>
    <t>Амурской области на 2025 год</t>
  </si>
  <si>
    <t>на оплату скорой медицинской помощи по подушевому нормативу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</si>
</sst>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2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4" fontId="3" fillId="0" borderId="0" xfId="1" applyNumberFormat="1" applyFont="1"/>
    <xf numFmtId="0" fontId="7" fillId="11" borderId="1" xfId="2" applyFont="1" applyFill="1" applyBorder="1" applyAlignment="1">
      <alignment horizontal="center" vertical="center" wrapText="1"/>
    </xf>
    <xf numFmtId="0" fontId="7" fillId="11" borderId="1" xfId="2" applyFont="1" applyFill="1" applyBorder="1" applyAlignment="1">
      <alignment horizontal="left" vertical="center" wrapText="1"/>
    </xf>
    <xf numFmtId="4" fontId="3" fillId="11" borderId="1" xfId="2" applyNumberFormat="1" applyFont="1" applyFill="1" applyBorder="1" applyAlignment="1">
      <alignment horizontal="center" vertical="center" wrapText="1"/>
    </xf>
    <xf numFmtId="0" fontId="13" fillId="11" borderId="1" xfId="2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</cellXfs>
  <cellStyles count="30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1"/>
    <cellStyle name="Обычный 2 2" xfId="22"/>
    <cellStyle name="Обычный 2_Расчет численности и подушевого на 01.12.2014" xfId="23"/>
    <cellStyle name="Обычный 3" xfId="24"/>
    <cellStyle name="Обычный 3 3 2" xfId="25"/>
    <cellStyle name="Обычный 4" xfId="2"/>
    <cellStyle name="Обычный 4 2" xfId="26"/>
    <cellStyle name="Обычный 5" xfId="27"/>
    <cellStyle name="Обычный_Тарифы с 1 мая 2006годс инд. в 1,15 и 1.09 " xfId="1"/>
    <cellStyle name="Финансовый 2" xfId="28"/>
    <cellStyle name="Финансовый 3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\&#1064;&#1077;&#1089;&#1090;&#1077;&#1088;&#1080;&#1085;&#1072;\2024\&#1056;&#1040;&#1057;&#1063;&#1045;&#1058;&#1067;\&#1056;&#1072;&#1089;&#1095;&#1077;&#1090;%20&#1087;&#1086;&#1076;&#1091;&#1096;&#1077;&#1074;&#1086;&#1075;&#1086;%20&#1057;&#1052;&#1055;\!!!!!!&#1055;&#1086;&#1076;&#1091;&#1096;&#1077;&#1074;&#1086;&#1081;%20&#1087;&#1086;%20&#1057;&#1052;&#1055;%20%20&#1085;&#1072;%202024%20&#1087;&#1086;%20&#1091;&#1090;&#1074;.&#1052;&#1056;%20(&#1087;&#1086;&#1089;&#1083;.&#1074;&#1072;&#1088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смп "/>
      <sheetName val="Пнбаз "/>
      <sheetName val="Затраты"/>
      <sheetName val="СМП 2024"/>
      <sheetName val="КДпн"/>
      <sheetName val="КДпвс, КДср,КДпн,КДзп (2)"/>
      <sheetName val="РАСЧЕТ норматива 01.03.24"/>
      <sheetName val="Тромболизис"/>
      <sheetName val="Сранение тарифов 2023 и 2024гг."/>
      <sheetName val="26б СМП подушевой"/>
      <sheetName val="Приложение №24б"/>
      <sheetName val="25а. в пр № 4половозрастн СМП"/>
      <sheetName val="24а.в пр № 4 без Мо на полн под"/>
      <sheetName val="26а в пр № 4 без МО на полн под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280001</v>
          </cell>
        </row>
        <row r="5">
          <cell r="A5">
            <v>280002</v>
          </cell>
        </row>
        <row r="6">
          <cell r="A6">
            <v>280003</v>
          </cell>
        </row>
        <row r="7">
          <cell r="A7">
            <v>280007</v>
          </cell>
        </row>
        <row r="8">
          <cell r="A8">
            <v>280012</v>
          </cell>
        </row>
        <row r="10">
          <cell r="A10">
            <v>280017</v>
          </cell>
        </row>
        <row r="11">
          <cell r="A11">
            <v>280019</v>
          </cell>
        </row>
        <row r="12">
          <cell r="A12">
            <v>280020</v>
          </cell>
        </row>
        <row r="13">
          <cell r="A13">
            <v>280024</v>
          </cell>
        </row>
        <row r="14">
          <cell r="A14">
            <v>280025</v>
          </cell>
        </row>
        <row r="15">
          <cell r="A15">
            <v>280027</v>
          </cell>
        </row>
        <row r="16">
          <cell r="A16">
            <v>280029</v>
          </cell>
        </row>
        <row r="17">
          <cell r="A17">
            <v>280039</v>
          </cell>
        </row>
        <row r="18">
          <cell r="A18">
            <v>280053</v>
          </cell>
        </row>
        <row r="19">
          <cell r="A19">
            <v>280059</v>
          </cell>
        </row>
        <row r="20">
          <cell r="A20">
            <v>280067</v>
          </cell>
        </row>
        <row r="21">
          <cell r="A21">
            <v>280068</v>
          </cell>
        </row>
        <row r="22">
          <cell r="A22">
            <v>280071</v>
          </cell>
        </row>
        <row r="23">
          <cell r="A23">
            <v>280075</v>
          </cell>
        </row>
        <row r="24">
          <cell r="A24">
            <v>280078</v>
          </cell>
        </row>
        <row r="25">
          <cell r="A25">
            <v>280080</v>
          </cell>
        </row>
        <row r="26">
          <cell r="A26">
            <v>280084</v>
          </cell>
        </row>
        <row r="27">
          <cell r="A27">
            <v>280088</v>
          </cell>
        </row>
        <row r="28">
          <cell r="A28">
            <v>280125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244"/>
  <sheetViews>
    <sheetView tabSelected="1" view="pageBreakPreview" zoomScaleNormal="100" zoomScaleSheetLayoutView="100" workbookViewId="0">
      <selection activeCell="G25" sqref="G25"/>
    </sheetView>
  </sheetViews>
  <sheetFormatPr defaultRowHeight="15" x14ac:dyDescent="0.25"/>
  <cols>
    <col min="1" max="1" width="6.42578125" style="1" customWidth="1"/>
    <col min="2" max="2" width="13.42578125" style="2" customWidth="1"/>
    <col min="3" max="3" width="57" style="2" customWidth="1"/>
    <col min="4" max="4" width="31.42578125" style="2" customWidth="1"/>
    <col min="5" max="5" width="7.7109375" style="2" customWidth="1"/>
    <col min="6" max="6" width="9.140625" style="2"/>
    <col min="7" max="7" width="11.42578125" style="2" customWidth="1"/>
    <col min="8" max="8" width="9.140625" style="2"/>
    <col min="9" max="9" width="11.140625" style="2" customWidth="1"/>
    <col min="10" max="10" width="10" style="2" bestFit="1" customWidth="1"/>
    <col min="11" max="256" width="9.140625" style="2"/>
    <col min="257" max="257" width="6.42578125" style="2" customWidth="1"/>
    <col min="258" max="258" width="12" style="2" customWidth="1"/>
    <col min="259" max="259" width="46.5703125" style="2" customWidth="1"/>
    <col min="260" max="260" width="31.42578125" style="2" customWidth="1"/>
    <col min="261" max="261" width="7.7109375" style="2" customWidth="1"/>
    <col min="262" max="262" width="9.140625" style="2"/>
    <col min="263" max="263" width="11.42578125" style="2" customWidth="1"/>
    <col min="264" max="512" width="9.140625" style="2"/>
    <col min="513" max="513" width="6.42578125" style="2" customWidth="1"/>
    <col min="514" max="514" width="12" style="2" customWidth="1"/>
    <col min="515" max="515" width="46.5703125" style="2" customWidth="1"/>
    <col min="516" max="516" width="31.42578125" style="2" customWidth="1"/>
    <col min="517" max="517" width="7.7109375" style="2" customWidth="1"/>
    <col min="518" max="518" width="9.140625" style="2"/>
    <col min="519" max="519" width="11.42578125" style="2" customWidth="1"/>
    <col min="520" max="768" width="9.140625" style="2"/>
    <col min="769" max="769" width="6.42578125" style="2" customWidth="1"/>
    <col min="770" max="770" width="12" style="2" customWidth="1"/>
    <col min="771" max="771" width="46.5703125" style="2" customWidth="1"/>
    <col min="772" max="772" width="31.42578125" style="2" customWidth="1"/>
    <col min="773" max="773" width="7.7109375" style="2" customWidth="1"/>
    <col min="774" max="774" width="9.140625" style="2"/>
    <col min="775" max="775" width="11.42578125" style="2" customWidth="1"/>
    <col min="776" max="1024" width="9.140625" style="2"/>
    <col min="1025" max="1025" width="6.42578125" style="2" customWidth="1"/>
    <col min="1026" max="1026" width="12" style="2" customWidth="1"/>
    <col min="1027" max="1027" width="46.5703125" style="2" customWidth="1"/>
    <col min="1028" max="1028" width="31.42578125" style="2" customWidth="1"/>
    <col min="1029" max="1029" width="7.7109375" style="2" customWidth="1"/>
    <col min="1030" max="1030" width="9.140625" style="2"/>
    <col min="1031" max="1031" width="11.42578125" style="2" customWidth="1"/>
    <col min="1032" max="1280" width="9.140625" style="2"/>
    <col min="1281" max="1281" width="6.42578125" style="2" customWidth="1"/>
    <col min="1282" max="1282" width="12" style="2" customWidth="1"/>
    <col min="1283" max="1283" width="46.5703125" style="2" customWidth="1"/>
    <col min="1284" max="1284" width="31.42578125" style="2" customWidth="1"/>
    <col min="1285" max="1285" width="7.7109375" style="2" customWidth="1"/>
    <col min="1286" max="1286" width="9.140625" style="2"/>
    <col min="1287" max="1287" width="11.42578125" style="2" customWidth="1"/>
    <col min="1288" max="1536" width="9.140625" style="2"/>
    <col min="1537" max="1537" width="6.42578125" style="2" customWidth="1"/>
    <col min="1538" max="1538" width="12" style="2" customWidth="1"/>
    <col min="1539" max="1539" width="46.5703125" style="2" customWidth="1"/>
    <col min="1540" max="1540" width="31.42578125" style="2" customWidth="1"/>
    <col min="1541" max="1541" width="7.7109375" style="2" customWidth="1"/>
    <col min="1542" max="1542" width="9.140625" style="2"/>
    <col min="1543" max="1543" width="11.42578125" style="2" customWidth="1"/>
    <col min="1544" max="1792" width="9.140625" style="2"/>
    <col min="1793" max="1793" width="6.42578125" style="2" customWidth="1"/>
    <col min="1794" max="1794" width="12" style="2" customWidth="1"/>
    <col min="1795" max="1795" width="46.5703125" style="2" customWidth="1"/>
    <col min="1796" max="1796" width="31.42578125" style="2" customWidth="1"/>
    <col min="1797" max="1797" width="7.7109375" style="2" customWidth="1"/>
    <col min="1798" max="1798" width="9.140625" style="2"/>
    <col min="1799" max="1799" width="11.42578125" style="2" customWidth="1"/>
    <col min="1800" max="2048" width="9.140625" style="2"/>
    <col min="2049" max="2049" width="6.42578125" style="2" customWidth="1"/>
    <col min="2050" max="2050" width="12" style="2" customWidth="1"/>
    <col min="2051" max="2051" width="46.5703125" style="2" customWidth="1"/>
    <col min="2052" max="2052" width="31.42578125" style="2" customWidth="1"/>
    <col min="2053" max="2053" width="7.7109375" style="2" customWidth="1"/>
    <col min="2054" max="2054" width="9.140625" style="2"/>
    <col min="2055" max="2055" width="11.42578125" style="2" customWidth="1"/>
    <col min="2056" max="2304" width="9.140625" style="2"/>
    <col min="2305" max="2305" width="6.42578125" style="2" customWidth="1"/>
    <col min="2306" max="2306" width="12" style="2" customWidth="1"/>
    <col min="2307" max="2307" width="46.5703125" style="2" customWidth="1"/>
    <col min="2308" max="2308" width="31.42578125" style="2" customWidth="1"/>
    <col min="2309" max="2309" width="7.7109375" style="2" customWidth="1"/>
    <col min="2310" max="2310" width="9.140625" style="2"/>
    <col min="2311" max="2311" width="11.42578125" style="2" customWidth="1"/>
    <col min="2312" max="2560" width="9.140625" style="2"/>
    <col min="2561" max="2561" width="6.42578125" style="2" customWidth="1"/>
    <col min="2562" max="2562" width="12" style="2" customWidth="1"/>
    <col min="2563" max="2563" width="46.5703125" style="2" customWidth="1"/>
    <col min="2564" max="2564" width="31.42578125" style="2" customWidth="1"/>
    <col min="2565" max="2565" width="7.7109375" style="2" customWidth="1"/>
    <col min="2566" max="2566" width="9.140625" style="2"/>
    <col min="2567" max="2567" width="11.42578125" style="2" customWidth="1"/>
    <col min="2568" max="2816" width="9.140625" style="2"/>
    <col min="2817" max="2817" width="6.42578125" style="2" customWidth="1"/>
    <col min="2818" max="2818" width="12" style="2" customWidth="1"/>
    <col min="2819" max="2819" width="46.5703125" style="2" customWidth="1"/>
    <col min="2820" max="2820" width="31.42578125" style="2" customWidth="1"/>
    <col min="2821" max="2821" width="7.7109375" style="2" customWidth="1"/>
    <col min="2822" max="2822" width="9.140625" style="2"/>
    <col min="2823" max="2823" width="11.42578125" style="2" customWidth="1"/>
    <col min="2824" max="3072" width="9.140625" style="2"/>
    <col min="3073" max="3073" width="6.42578125" style="2" customWidth="1"/>
    <col min="3074" max="3074" width="12" style="2" customWidth="1"/>
    <col min="3075" max="3075" width="46.5703125" style="2" customWidth="1"/>
    <col min="3076" max="3076" width="31.42578125" style="2" customWidth="1"/>
    <col min="3077" max="3077" width="7.7109375" style="2" customWidth="1"/>
    <col min="3078" max="3078" width="9.140625" style="2"/>
    <col min="3079" max="3079" width="11.42578125" style="2" customWidth="1"/>
    <col min="3080" max="3328" width="9.140625" style="2"/>
    <col min="3329" max="3329" width="6.42578125" style="2" customWidth="1"/>
    <col min="3330" max="3330" width="12" style="2" customWidth="1"/>
    <col min="3331" max="3331" width="46.5703125" style="2" customWidth="1"/>
    <col min="3332" max="3332" width="31.42578125" style="2" customWidth="1"/>
    <col min="3333" max="3333" width="7.7109375" style="2" customWidth="1"/>
    <col min="3334" max="3334" width="9.140625" style="2"/>
    <col min="3335" max="3335" width="11.42578125" style="2" customWidth="1"/>
    <col min="3336" max="3584" width="9.140625" style="2"/>
    <col min="3585" max="3585" width="6.42578125" style="2" customWidth="1"/>
    <col min="3586" max="3586" width="12" style="2" customWidth="1"/>
    <col min="3587" max="3587" width="46.5703125" style="2" customWidth="1"/>
    <col min="3588" max="3588" width="31.42578125" style="2" customWidth="1"/>
    <col min="3589" max="3589" width="7.7109375" style="2" customWidth="1"/>
    <col min="3590" max="3590" width="9.140625" style="2"/>
    <col min="3591" max="3591" width="11.42578125" style="2" customWidth="1"/>
    <col min="3592" max="3840" width="9.140625" style="2"/>
    <col min="3841" max="3841" width="6.42578125" style="2" customWidth="1"/>
    <col min="3842" max="3842" width="12" style="2" customWidth="1"/>
    <col min="3843" max="3843" width="46.5703125" style="2" customWidth="1"/>
    <col min="3844" max="3844" width="31.42578125" style="2" customWidth="1"/>
    <col min="3845" max="3845" width="7.7109375" style="2" customWidth="1"/>
    <col min="3846" max="3846" width="9.140625" style="2"/>
    <col min="3847" max="3847" width="11.42578125" style="2" customWidth="1"/>
    <col min="3848" max="4096" width="9.140625" style="2"/>
    <col min="4097" max="4097" width="6.42578125" style="2" customWidth="1"/>
    <col min="4098" max="4098" width="12" style="2" customWidth="1"/>
    <col min="4099" max="4099" width="46.5703125" style="2" customWidth="1"/>
    <col min="4100" max="4100" width="31.42578125" style="2" customWidth="1"/>
    <col min="4101" max="4101" width="7.7109375" style="2" customWidth="1"/>
    <col min="4102" max="4102" width="9.140625" style="2"/>
    <col min="4103" max="4103" width="11.42578125" style="2" customWidth="1"/>
    <col min="4104" max="4352" width="9.140625" style="2"/>
    <col min="4353" max="4353" width="6.42578125" style="2" customWidth="1"/>
    <col min="4354" max="4354" width="12" style="2" customWidth="1"/>
    <col min="4355" max="4355" width="46.5703125" style="2" customWidth="1"/>
    <col min="4356" max="4356" width="31.42578125" style="2" customWidth="1"/>
    <col min="4357" max="4357" width="7.7109375" style="2" customWidth="1"/>
    <col min="4358" max="4358" width="9.140625" style="2"/>
    <col min="4359" max="4359" width="11.42578125" style="2" customWidth="1"/>
    <col min="4360" max="4608" width="9.140625" style="2"/>
    <col min="4609" max="4609" width="6.42578125" style="2" customWidth="1"/>
    <col min="4610" max="4610" width="12" style="2" customWidth="1"/>
    <col min="4611" max="4611" width="46.5703125" style="2" customWidth="1"/>
    <col min="4612" max="4612" width="31.42578125" style="2" customWidth="1"/>
    <col min="4613" max="4613" width="7.7109375" style="2" customWidth="1"/>
    <col min="4614" max="4614" width="9.140625" style="2"/>
    <col min="4615" max="4615" width="11.42578125" style="2" customWidth="1"/>
    <col min="4616" max="4864" width="9.140625" style="2"/>
    <col min="4865" max="4865" width="6.42578125" style="2" customWidth="1"/>
    <col min="4866" max="4866" width="12" style="2" customWidth="1"/>
    <col min="4867" max="4867" width="46.5703125" style="2" customWidth="1"/>
    <col min="4868" max="4868" width="31.42578125" style="2" customWidth="1"/>
    <col min="4869" max="4869" width="7.7109375" style="2" customWidth="1"/>
    <col min="4870" max="4870" width="9.140625" style="2"/>
    <col min="4871" max="4871" width="11.42578125" style="2" customWidth="1"/>
    <col min="4872" max="5120" width="9.140625" style="2"/>
    <col min="5121" max="5121" width="6.42578125" style="2" customWidth="1"/>
    <col min="5122" max="5122" width="12" style="2" customWidth="1"/>
    <col min="5123" max="5123" width="46.5703125" style="2" customWidth="1"/>
    <col min="5124" max="5124" width="31.42578125" style="2" customWidth="1"/>
    <col min="5125" max="5125" width="7.7109375" style="2" customWidth="1"/>
    <col min="5126" max="5126" width="9.140625" style="2"/>
    <col min="5127" max="5127" width="11.42578125" style="2" customWidth="1"/>
    <col min="5128" max="5376" width="9.140625" style="2"/>
    <col min="5377" max="5377" width="6.42578125" style="2" customWidth="1"/>
    <col min="5378" max="5378" width="12" style="2" customWidth="1"/>
    <col min="5379" max="5379" width="46.5703125" style="2" customWidth="1"/>
    <col min="5380" max="5380" width="31.42578125" style="2" customWidth="1"/>
    <col min="5381" max="5381" width="7.7109375" style="2" customWidth="1"/>
    <col min="5382" max="5382" width="9.140625" style="2"/>
    <col min="5383" max="5383" width="11.42578125" style="2" customWidth="1"/>
    <col min="5384" max="5632" width="9.140625" style="2"/>
    <col min="5633" max="5633" width="6.42578125" style="2" customWidth="1"/>
    <col min="5634" max="5634" width="12" style="2" customWidth="1"/>
    <col min="5635" max="5635" width="46.5703125" style="2" customWidth="1"/>
    <col min="5636" max="5636" width="31.42578125" style="2" customWidth="1"/>
    <col min="5637" max="5637" width="7.7109375" style="2" customWidth="1"/>
    <col min="5638" max="5638" width="9.140625" style="2"/>
    <col min="5639" max="5639" width="11.42578125" style="2" customWidth="1"/>
    <col min="5640" max="5888" width="9.140625" style="2"/>
    <col min="5889" max="5889" width="6.42578125" style="2" customWidth="1"/>
    <col min="5890" max="5890" width="12" style="2" customWidth="1"/>
    <col min="5891" max="5891" width="46.5703125" style="2" customWidth="1"/>
    <col min="5892" max="5892" width="31.42578125" style="2" customWidth="1"/>
    <col min="5893" max="5893" width="7.7109375" style="2" customWidth="1"/>
    <col min="5894" max="5894" width="9.140625" style="2"/>
    <col min="5895" max="5895" width="11.42578125" style="2" customWidth="1"/>
    <col min="5896" max="6144" width="9.140625" style="2"/>
    <col min="6145" max="6145" width="6.42578125" style="2" customWidth="1"/>
    <col min="6146" max="6146" width="12" style="2" customWidth="1"/>
    <col min="6147" max="6147" width="46.5703125" style="2" customWidth="1"/>
    <col min="6148" max="6148" width="31.42578125" style="2" customWidth="1"/>
    <col min="6149" max="6149" width="7.7109375" style="2" customWidth="1"/>
    <col min="6150" max="6150" width="9.140625" style="2"/>
    <col min="6151" max="6151" width="11.42578125" style="2" customWidth="1"/>
    <col min="6152" max="6400" width="9.140625" style="2"/>
    <col min="6401" max="6401" width="6.42578125" style="2" customWidth="1"/>
    <col min="6402" max="6402" width="12" style="2" customWidth="1"/>
    <col min="6403" max="6403" width="46.5703125" style="2" customWidth="1"/>
    <col min="6404" max="6404" width="31.42578125" style="2" customWidth="1"/>
    <col min="6405" max="6405" width="7.7109375" style="2" customWidth="1"/>
    <col min="6406" max="6406" width="9.140625" style="2"/>
    <col min="6407" max="6407" width="11.42578125" style="2" customWidth="1"/>
    <col min="6408" max="6656" width="9.140625" style="2"/>
    <col min="6657" max="6657" width="6.42578125" style="2" customWidth="1"/>
    <col min="6658" max="6658" width="12" style="2" customWidth="1"/>
    <col min="6659" max="6659" width="46.5703125" style="2" customWidth="1"/>
    <col min="6660" max="6660" width="31.42578125" style="2" customWidth="1"/>
    <col min="6661" max="6661" width="7.7109375" style="2" customWidth="1"/>
    <col min="6662" max="6662" width="9.140625" style="2"/>
    <col min="6663" max="6663" width="11.42578125" style="2" customWidth="1"/>
    <col min="6664" max="6912" width="9.140625" style="2"/>
    <col min="6913" max="6913" width="6.42578125" style="2" customWidth="1"/>
    <col min="6914" max="6914" width="12" style="2" customWidth="1"/>
    <col min="6915" max="6915" width="46.5703125" style="2" customWidth="1"/>
    <col min="6916" max="6916" width="31.42578125" style="2" customWidth="1"/>
    <col min="6917" max="6917" width="7.7109375" style="2" customWidth="1"/>
    <col min="6918" max="6918" width="9.140625" style="2"/>
    <col min="6919" max="6919" width="11.42578125" style="2" customWidth="1"/>
    <col min="6920" max="7168" width="9.140625" style="2"/>
    <col min="7169" max="7169" width="6.42578125" style="2" customWidth="1"/>
    <col min="7170" max="7170" width="12" style="2" customWidth="1"/>
    <col min="7171" max="7171" width="46.5703125" style="2" customWidth="1"/>
    <col min="7172" max="7172" width="31.42578125" style="2" customWidth="1"/>
    <col min="7173" max="7173" width="7.7109375" style="2" customWidth="1"/>
    <col min="7174" max="7174" width="9.140625" style="2"/>
    <col min="7175" max="7175" width="11.42578125" style="2" customWidth="1"/>
    <col min="7176" max="7424" width="9.140625" style="2"/>
    <col min="7425" max="7425" width="6.42578125" style="2" customWidth="1"/>
    <col min="7426" max="7426" width="12" style="2" customWidth="1"/>
    <col min="7427" max="7427" width="46.5703125" style="2" customWidth="1"/>
    <col min="7428" max="7428" width="31.42578125" style="2" customWidth="1"/>
    <col min="7429" max="7429" width="7.7109375" style="2" customWidth="1"/>
    <col min="7430" max="7430" width="9.140625" style="2"/>
    <col min="7431" max="7431" width="11.42578125" style="2" customWidth="1"/>
    <col min="7432" max="7680" width="9.140625" style="2"/>
    <col min="7681" max="7681" width="6.42578125" style="2" customWidth="1"/>
    <col min="7682" max="7682" width="12" style="2" customWidth="1"/>
    <col min="7683" max="7683" width="46.5703125" style="2" customWidth="1"/>
    <col min="7684" max="7684" width="31.42578125" style="2" customWidth="1"/>
    <col min="7685" max="7685" width="7.7109375" style="2" customWidth="1"/>
    <col min="7686" max="7686" width="9.140625" style="2"/>
    <col min="7687" max="7687" width="11.42578125" style="2" customWidth="1"/>
    <col min="7688" max="7936" width="9.140625" style="2"/>
    <col min="7937" max="7937" width="6.42578125" style="2" customWidth="1"/>
    <col min="7938" max="7938" width="12" style="2" customWidth="1"/>
    <col min="7939" max="7939" width="46.5703125" style="2" customWidth="1"/>
    <col min="7940" max="7940" width="31.42578125" style="2" customWidth="1"/>
    <col min="7941" max="7941" width="7.7109375" style="2" customWidth="1"/>
    <col min="7942" max="7942" width="9.140625" style="2"/>
    <col min="7943" max="7943" width="11.42578125" style="2" customWidth="1"/>
    <col min="7944" max="8192" width="9.140625" style="2"/>
    <col min="8193" max="8193" width="6.42578125" style="2" customWidth="1"/>
    <col min="8194" max="8194" width="12" style="2" customWidth="1"/>
    <col min="8195" max="8195" width="46.5703125" style="2" customWidth="1"/>
    <col min="8196" max="8196" width="31.42578125" style="2" customWidth="1"/>
    <col min="8197" max="8197" width="7.7109375" style="2" customWidth="1"/>
    <col min="8198" max="8198" width="9.140625" style="2"/>
    <col min="8199" max="8199" width="11.42578125" style="2" customWidth="1"/>
    <col min="8200" max="8448" width="9.140625" style="2"/>
    <col min="8449" max="8449" width="6.42578125" style="2" customWidth="1"/>
    <col min="8450" max="8450" width="12" style="2" customWidth="1"/>
    <col min="8451" max="8451" width="46.5703125" style="2" customWidth="1"/>
    <col min="8452" max="8452" width="31.42578125" style="2" customWidth="1"/>
    <col min="8453" max="8453" width="7.7109375" style="2" customWidth="1"/>
    <col min="8454" max="8454" width="9.140625" style="2"/>
    <col min="8455" max="8455" width="11.42578125" style="2" customWidth="1"/>
    <col min="8456" max="8704" width="9.140625" style="2"/>
    <col min="8705" max="8705" width="6.42578125" style="2" customWidth="1"/>
    <col min="8706" max="8706" width="12" style="2" customWidth="1"/>
    <col min="8707" max="8707" width="46.5703125" style="2" customWidth="1"/>
    <col min="8708" max="8708" width="31.42578125" style="2" customWidth="1"/>
    <col min="8709" max="8709" width="7.7109375" style="2" customWidth="1"/>
    <col min="8710" max="8710" width="9.140625" style="2"/>
    <col min="8711" max="8711" width="11.42578125" style="2" customWidth="1"/>
    <col min="8712" max="8960" width="9.140625" style="2"/>
    <col min="8961" max="8961" width="6.42578125" style="2" customWidth="1"/>
    <col min="8962" max="8962" width="12" style="2" customWidth="1"/>
    <col min="8963" max="8963" width="46.5703125" style="2" customWidth="1"/>
    <col min="8964" max="8964" width="31.42578125" style="2" customWidth="1"/>
    <col min="8965" max="8965" width="7.7109375" style="2" customWidth="1"/>
    <col min="8966" max="8966" width="9.140625" style="2"/>
    <col min="8967" max="8967" width="11.42578125" style="2" customWidth="1"/>
    <col min="8968" max="9216" width="9.140625" style="2"/>
    <col min="9217" max="9217" width="6.42578125" style="2" customWidth="1"/>
    <col min="9218" max="9218" width="12" style="2" customWidth="1"/>
    <col min="9219" max="9219" width="46.5703125" style="2" customWidth="1"/>
    <col min="9220" max="9220" width="31.42578125" style="2" customWidth="1"/>
    <col min="9221" max="9221" width="7.7109375" style="2" customWidth="1"/>
    <col min="9222" max="9222" width="9.140625" style="2"/>
    <col min="9223" max="9223" width="11.42578125" style="2" customWidth="1"/>
    <col min="9224" max="9472" width="9.140625" style="2"/>
    <col min="9473" max="9473" width="6.42578125" style="2" customWidth="1"/>
    <col min="9474" max="9474" width="12" style="2" customWidth="1"/>
    <col min="9475" max="9475" width="46.5703125" style="2" customWidth="1"/>
    <col min="9476" max="9476" width="31.42578125" style="2" customWidth="1"/>
    <col min="9477" max="9477" width="7.7109375" style="2" customWidth="1"/>
    <col min="9478" max="9478" width="9.140625" style="2"/>
    <col min="9479" max="9479" width="11.42578125" style="2" customWidth="1"/>
    <col min="9480" max="9728" width="9.140625" style="2"/>
    <col min="9729" max="9729" width="6.42578125" style="2" customWidth="1"/>
    <col min="9730" max="9730" width="12" style="2" customWidth="1"/>
    <col min="9731" max="9731" width="46.5703125" style="2" customWidth="1"/>
    <col min="9732" max="9732" width="31.42578125" style="2" customWidth="1"/>
    <col min="9733" max="9733" width="7.7109375" style="2" customWidth="1"/>
    <col min="9734" max="9734" width="9.140625" style="2"/>
    <col min="9735" max="9735" width="11.42578125" style="2" customWidth="1"/>
    <col min="9736" max="9984" width="9.140625" style="2"/>
    <col min="9985" max="9985" width="6.42578125" style="2" customWidth="1"/>
    <col min="9986" max="9986" width="12" style="2" customWidth="1"/>
    <col min="9987" max="9987" width="46.5703125" style="2" customWidth="1"/>
    <col min="9988" max="9988" width="31.42578125" style="2" customWidth="1"/>
    <col min="9989" max="9989" width="7.7109375" style="2" customWidth="1"/>
    <col min="9990" max="9990" width="9.140625" style="2"/>
    <col min="9991" max="9991" width="11.42578125" style="2" customWidth="1"/>
    <col min="9992" max="10240" width="9.140625" style="2"/>
    <col min="10241" max="10241" width="6.42578125" style="2" customWidth="1"/>
    <col min="10242" max="10242" width="12" style="2" customWidth="1"/>
    <col min="10243" max="10243" width="46.5703125" style="2" customWidth="1"/>
    <col min="10244" max="10244" width="31.42578125" style="2" customWidth="1"/>
    <col min="10245" max="10245" width="7.7109375" style="2" customWidth="1"/>
    <col min="10246" max="10246" width="9.140625" style="2"/>
    <col min="10247" max="10247" width="11.42578125" style="2" customWidth="1"/>
    <col min="10248" max="10496" width="9.140625" style="2"/>
    <col min="10497" max="10497" width="6.42578125" style="2" customWidth="1"/>
    <col min="10498" max="10498" width="12" style="2" customWidth="1"/>
    <col min="10499" max="10499" width="46.5703125" style="2" customWidth="1"/>
    <col min="10500" max="10500" width="31.42578125" style="2" customWidth="1"/>
    <col min="10501" max="10501" width="7.7109375" style="2" customWidth="1"/>
    <col min="10502" max="10502" width="9.140625" style="2"/>
    <col min="10503" max="10503" width="11.42578125" style="2" customWidth="1"/>
    <col min="10504" max="10752" width="9.140625" style="2"/>
    <col min="10753" max="10753" width="6.42578125" style="2" customWidth="1"/>
    <col min="10754" max="10754" width="12" style="2" customWidth="1"/>
    <col min="10755" max="10755" width="46.5703125" style="2" customWidth="1"/>
    <col min="10756" max="10756" width="31.42578125" style="2" customWidth="1"/>
    <col min="10757" max="10757" width="7.7109375" style="2" customWidth="1"/>
    <col min="10758" max="10758" width="9.140625" style="2"/>
    <col min="10759" max="10759" width="11.42578125" style="2" customWidth="1"/>
    <col min="10760" max="11008" width="9.140625" style="2"/>
    <col min="11009" max="11009" width="6.42578125" style="2" customWidth="1"/>
    <col min="11010" max="11010" width="12" style="2" customWidth="1"/>
    <col min="11011" max="11011" width="46.5703125" style="2" customWidth="1"/>
    <col min="11012" max="11012" width="31.42578125" style="2" customWidth="1"/>
    <col min="11013" max="11013" width="7.7109375" style="2" customWidth="1"/>
    <col min="11014" max="11014" width="9.140625" style="2"/>
    <col min="11015" max="11015" width="11.42578125" style="2" customWidth="1"/>
    <col min="11016" max="11264" width="9.140625" style="2"/>
    <col min="11265" max="11265" width="6.42578125" style="2" customWidth="1"/>
    <col min="11266" max="11266" width="12" style="2" customWidth="1"/>
    <col min="11267" max="11267" width="46.5703125" style="2" customWidth="1"/>
    <col min="11268" max="11268" width="31.42578125" style="2" customWidth="1"/>
    <col min="11269" max="11269" width="7.7109375" style="2" customWidth="1"/>
    <col min="11270" max="11270" width="9.140625" style="2"/>
    <col min="11271" max="11271" width="11.42578125" style="2" customWidth="1"/>
    <col min="11272" max="11520" width="9.140625" style="2"/>
    <col min="11521" max="11521" width="6.42578125" style="2" customWidth="1"/>
    <col min="11522" max="11522" width="12" style="2" customWidth="1"/>
    <col min="11523" max="11523" width="46.5703125" style="2" customWidth="1"/>
    <col min="11524" max="11524" width="31.42578125" style="2" customWidth="1"/>
    <col min="11525" max="11525" width="7.7109375" style="2" customWidth="1"/>
    <col min="11526" max="11526" width="9.140625" style="2"/>
    <col min="11527" max="11527" width="11.42578125" style="2" customWidth="1"/>
    <col min="11528" max="11776" width="9.140625" style="2"/>
    <col min="11777" max="11777" width="6.42578125" style="2" customWidth="1"/>
    <col min="11778" max="11778" width="12" style="2" customWidth="1"/>
    <col min="11779" max="11779" width="46.5703125" style="2" customWidth="1"/>
    <col min="11780" max="11780" width="31.42578125" style="2" customWidth="1"/>
    <col min="11781" max="11781" width="7.7109375" style="2" customWidth="1"/>
    <col min="11782" max="11782" width="9.140625" style="2"/>
    <col min="11783" max="11783" width="11.42578125" style="2" customWidth="1"/>
    <col min="11784" max="12032" width="9.140625" style="2"/>
    <col min="12033" max="12033" width="6.42578125" style="2" customWidth="1"/>
    <col min="12034" max="12034" width="12" style="2" customWidth="1"/>
    <col min="12035" max="12035" width="46.5703125" style="2" customWidth="1"/>
    <col min="12036" max="12036" width="31.42578125" style="2" customWidth="1"/>
    <col min="12037" max="12037" width="7.7109375" style="2" customWidth="1"/>
    <col min="12038" max="12038" width="9.140625" style="2"/>
    <col min="12039" max="12039" width="11.42578125" style="2" customWidth="1"/>
    <col min="12040" max="12288" width="9.140625" style="2"/>
    <col min="12289" max="12289" width="6.42578125" style="2" customWidth="1"/>
    <col min="12290" max="12290" width="12" style="2" customWidth="1"/>
    <col min="12291" max="12291" width="46.5703125" style="2" customWidth="1"/>
    <col min="12292" max="12292" width="31.42578125" style="2" customWidth="1"/>
    <col min="12293" max="12293" width="7.7109375" style="2" customWidth="1"/>
    <col min="12294" max="12294" width="9.140625" style="2"/>
    <col min="12295" max="12295" width="11.42578125" style="2" customWidth="1"/>
    <col min="12296" max="12544" width="9.140625" style="2"/>
    <col min="12545" max="12545" width="6.42578125" style="2" customWidth="1"/>
    <col min="12546" max="12546" width="12" style="2" customWidth="1"/>
    <col min="12547" max="12547" width="46.5703125" style="2" customWidth="1"/>
    <col min="12548" max="12548" width="31.42578125" style="2" customWidth="1"/>
    <col min="12549" max="12549" width="7.7109375" style="2" customWidth="1"/>
    <col min="12550" max="12550" width="9.140625" style="2"/>
    <col min="12551" max="12551" width="11.42578125" style="2" customWidth="1"/>
    <col min="12552" max="12800" width="9.140625" style="2"/>
    <col min="12801" max="12801" width="6.42578125" style="2" customWidth="1"/>
    <col min="12802" max="12802" width="12" style="2" customWidth="1"/>
    <col min="12803" max="12803" width="46.5703125" style="2" customWidth="1"/>
    <col min="12804" max="12804" width="31.42578125" style="2" customWidth="1"/>
    <col min="12805" max="12805" width="7.7109375" style="2" customWidth="1"/>
    <col min="12806" max="12806" width="9.140625" style="2"/>
    <col min="12807" max="12807" width="11.42578125" style="2" customWidth="1"/>
    <col min="12808" max="13056" width="9.140625" style="2"/>
    <col min="13057" max="13057" width="6.42578125" style="2" customWidth="1"/>
    <col min="13058" max="13058" width="12" style="2" customWidth="1"/>
    <col min="13059" max="13059" width="46.5703125" style="2" customWidth="1"/>
    <col min="13060" max="13060" width="31.42578125" style="2" customWidth="1"/>
    <col min="13061" max="13061" width="7.7109375" style="2" customWidth="1"/>
    <col min="13062" max="13062" width="9.140625" style="2"/>
    <col min="13063" max="13063" width="11.42578125" style="2" customWidth="1"/>
    <col min="13064" max="13312" width="9.140625" style="2"/>
    <col min="13313" max="13313" width="6.42578125" style="2" customWidth="1"/>
    <col min="13314" max="13314" width="12" style="2" customWidth="1"/>
    <col min="13315" max="13315" width="46.5703125" style="2" customWidth="1"/>
    <col min="13316" max="13316" width="31.42578125" style="2" customWidth="1"/>
    <col min="13317" max="13317" width="7.7109375" style="2" customWidth="1"/>
    <col min="13318" max="13318" width="9.140625" style="2"/>
    <col min="13319" max="13319" width="11.42578125" style="2" customWidth="1"/>
    <col min="13320" max="13568" width="9.140625" style="2"/>
    <col min="13569" max="13569" width="6.42578125" style="2" customWidth="1"/>
    <col min="13570" max="13570" width="12" style="2" customWidth="1"/>
    <col min="13571" max="13571" width="46.5703125" style="2" customWidth="1"/>
    <col min="13572" max="13572" width="31.42578125" style="2" customWidth="1"/>
    <col min="13573" max="13573" width="7.7109375" style="2" customWidth="1"/>
    <col min="13574" max="13574" width="9.140625" style="2"/>
    <col min="13575" max="13575" width="11.42578125" style="2" customWidth="1"/>
    <col min="13576" max="13824" width="9.140625" style="2"/>
    <col min="13825" max="13825" width="6.42578125" style="2" customWidth="1"/>
    <col min="13826" max="13826" width="12" style="2" customWidth="1"/>
    <col min="13827" max="13827" width="46.5703125" style="2" customWidth="1"/>
    <col min="13828" max="13828" width="31.42578125" style="2" customWidth="1"/>
    <col min="13829" max="13829" width="7.7109375" style="2" customWidth="1"/>
    <col min="13830" max="13830" width="9.140625" style="2"/>
    <col min="13831" max="13831" width="11.42578125" style="2" customWidth="1"/>
    <col min="13832" max="14080" width="9.140625" style="2"/>
    <col min="14081" max="14081" width="6.42578125" style="2" customWidth="1"/>
    <col min="14082" max="14082" width="12" style="2" customWidth="1"/>
    <col min="14083" max="14083" width="46.5703125" style="2" customWidth="1"/>
    <col min="14084" max="14084" width="31.42578125" style="2" customWidth="1"/>
    <col min="14085" max="14085" width="7.7109375" style="2" customWidth="1"/>
    <col min="14086" max="14086" width="9.140625" style="2"/>
    <col min="14087" max="14087" width="11.42578125" style="2" customWidth="1"/>
    <col min="14088" max="14336" width="9.140625" style="2"/>
    <col min="14337" max="14337" width="6.42578125" style="2" customWidth="1"/>
    <col min="14338" max="14338" width="12" style="2" customWidth="1"/>
    <col min="14339" max="14339" width="46.5703125" style="2" customWidth="1"/>
    <col min="14340" max="14340" width="31.42578125" style="2" customWidth="1"/>
    <col min="14341" max="14341" width="7.7109375" style="2" customWidth="1"/>
    <col min="14342" max="14342" width="9.140625" style="2"/>
    <col min="14343" max="14343" width="11.42578125" style="2" customWidth="1"/>
    <col min="14344" max="14592" width="9.140625" style="2"/>
    <col min="14593" max="14593" width="6.42578125" style="2" customWidth="1"/>
    <col min="14594" max="14594" width="12" style="2" customWidth="1"/>
    <col min="14595" max="14595" width="46.5703125" style="2" customWidth="1"/>
    <col min="14596" max="14596" width="31.42578125" style="2" customWidth="1"/>
    <col min="14597" max="14597" width="7.7109375" style="2" customWidth="1"/>
    <col min="14598" max="14598" width="9.140625" style="2"/>
    <col min="14599" max="14599" width="11.42578125" style="2" customWidth="1"/>
    <col min="14600" max="14848" width="9.140625" style="2"/>
    <col min="14849" max="14849" width="6.42578125" style="2" customWidth="1"/>
    <col min="14850" max="14850" width="12" style="2" customWidth="1"/>
    <col min="14851" max="14851" width="46.5703125" style="2" customWidth="1"/>
    <col min="14852" max="14852" width="31.42578125" style="2" customWidth="1"/>
    <col min="14853" max="14853" width="7.7109375" style="2" customWidth="1"/>
    <col min="14854" max="14854" width="9.140625" style="2"/>
    <col min="14855" max="14855" width="11.42578125" style="2" customWidth="1"/>
    <col min="14856" max="15104" width="9.140625" style="2"/>
    <col min="15105" max="15105" width="6.42578125" style="2" customWidth="1"/>
    <col min="15106" max="15106" width="12" style="2" customWidth="1"/>
    <col min="15107" max="15107" width="46.5703125" style="2" customWidth="1"/>
    <col min="15108" max="15108" width="31.42578125" style="2" customWidth="1"/>
    <col min="15109" max="15109" width="7.7109375" style="2" customWidth="1"/>
    <col min="15110" max="15110" width="9.140625" style="2"/>
    <col min="15111" max="15111" width="11.42578125" style="2" customWidth="1"/>
    <col min="15112" max="15360" width="9.140625" style="2"/>
    <col min="15361" max="15361" width="6.42578125" style="2" customWidth="1"/>
    <col min="15362" max="15362" width="12" style="2" customWidth="1"/>
    <col min="15363" max="15363" width="46.5703125" style="2" customWidth="1"/>
    <col min="15364" max="15364" width="31.42578125" style="2" customWidth="1"/>
    <col min="15365" max="15365" width="7.7109375" style="2" customWidth="1"/>
    <col min="15366" max="15366" width="9.140625" style="2"/>
    <col min="15367" max="15367" width="11.42578125" style="2" customWidth="1"/>
    <col min="15368" max="15616" width="9.140625" style="2"/>
    <col min="15617" max="15617" width="6.42578125" style="2" customWidth="1"/>
    <col min="15618" max="15618" width="12" style="2" customWidth="1"/>
    <col min="15619" max="15619" width="46.5703125" style="2" customWidth="1"/>
    <col min="15620" max="15620" width="31.42578125" style="2" customWidth="1"/>
    <col min="15621" max="15621" width="7.7109375" style="2" customWidth="1"/>
    <col min="15622" max="15622" width="9.140625" style="2"/>
    <col min="15623" max="15623" width="11.42578125" style="2" customWidth="1"/>
    <col min="15624" max="15872" width="9.140625" style="2"/>
    <col min="15873" max="15873" width="6.42578125" style="2" customWidth="1"/>
    <col min="15874" max="15874" width="12" style="2" customWidth="1"/>
    <col min="15875" max="15875" width="46.5703125" style="2" customWidth="1"/>
    <col min="15876" max="15876" width="31.42578125" style="2" customWidth="1"/>
    <col min="15877" max="15877" width="7.7109375" style="2" customWidth="1"/>
    <col min="15878" max="15878" width="9.140625" style="2"/>
    <col min="15879" max="15879" width="11.42578125" style="2" customWidth="1"/>
    <col min="15880" max="16128" width="9.140625" style="2"/>
    <col min="16129" max="16129" width="6.42578125" style="2" customWidth="1"/>
    <col min="16130" max="16130" width="12" style="2" customWidth="1"/>
    <col min="16131" max="16131" width="46.5703125" style="2" customWidth="1"/>
    <col min="16132" max="16132" width="31.42578125" style="2" customWidth="1"/>
    <col min="16133" max="16133" width="7.7109375" style="2" customWidth="1"/>
    <col min="16134" max="16134" width="9.140625" style="2"/>
    <col min="16135" max="16135" width="11.42578125" style="2" customWidth="1"/>
    <col min="16136" max="16384" width="9.140625" style="2"/>
  </cols>
  <sheetData>
    <row r="1" spans="1:220" ht="18" customHeight="1" x14ac:dyDescent="0.25">
      <c r="A1" s="11"/>
      <c r="B1" s="12"/>
      <c r="C1" s="16" t="s">
        <v>15</v>
      </c>
      <c r="D1" s="16"/>
    </row>
    <row r="2" spans="1:220" ht="18" customHeight="1" x14ac:dyDescent="0.25">
      <c r="A2" s="11"/>
      <c r="B2" s="12"/>
      <c r="C2" s="16" t="s">
        <v>0</v>
      </c>
      <c r="D2" s="16"/>
      <c r="G2" s="1"/>
      <c r="H2" s="1"/>
      <c r="I2" s="1"/>
      <c r="J2" s="1"/>
      <c r="K2" s="1"/>
      <c r="L2" s="1"/>
      <c r="O2" s="1"/>
      <c r="P2" s="1"/>
      <c r="Q2" s="1"/>
      <c r="R2" s="1"/>
      <c r="S2" s="1"/>
      <c r="T2" s="1"/>
      <c r="W2" s="1"/>
      <c r="X2" s="1"/>
      <c r="Y2" s="1"/>
      <c r="Z2" s="1"/>
      <c r="AA2" s="1"/>
      <c r="AB2" s="1"/>
      <c r="AE2" s="1"/>
      <c r="AF2" s="1"/>
      <c r="AG2" s="1"/>
      <c r="AH2" s="1"/>
      <c r="AI2" s="1"/>
      <c r="AJ2" s="1"/>
      <c r="AM2" s="1"/>
      <c r="AN2" s="1"/>
      <c r="AO2" s="1"/>
      <c r="AP2" s="1"/>
      <c r="AQ2" s="1"/>
      <c r="AR2" s="1"/>
      <c r="AU2" s="1"/>
      <c r="AV2" s="1"/>
      <c r="AW2" s="1"/>
      <c r="AX2" s="1"/>
      <c r="AY2" s="1"/>
      <c r="AZ2" s="1"/>
      <c r="BC2" s="1"/>
      <c r="BD2" s="1"/>
      <c r="BE2" s="1"/>
      <c r="BF2" s="1"/>
      <c r="BG2" s="1"/>
      <c r="BH2" s="1"/>
      <c r="BK2" s="1"/>
      <c r="BL2" s="1"/>
      <c r="BM2" s="1"/>
      <c r="BN2" s="1"/>
      <c r="BO2" s="1"/>
      <c r="BP2" s="1"/>
      <c r="BS2" s="1"/>
      <c r="BT2" s="1"/>
      <c r="BU2" s="1"/>
      <c r="BV2" s="1"/>
      <c r="BW2" s="1"/>
      <c r="BX2" s="1"/>
      <c r="CA2" s="1"/>
      <c r="CB2" s="1"/>
      <c r="CC2" s="1"/>
      <c r="CD2" s="1"/>
      <c r="CE2" s="1"/>
      <c r="CF2" s="1"/>
      <c r="CI2" s="1"/>
      <c r="CJ2" s="1"/>
      <c r="CK2" s="1"/>
      <c r="CL2" s="1"/>
      <c r="CM2" s="1"/>
      <c r="CN2" s="1"/>
      <c r="CQ2" s="1"/>
      <c r="CR2" s="1"/>
      <c r="CS2" s="1"/>
      <c r="CT2" s="1"/>
      <c r="CU2" s="1"/>
      <c r="CV2" s="1"/>
      <c r="CY2" s="1"/>
      <c r="CZ2" s="1"/>
      <c r="DA2" s="1"/>
      <c r="DB2" s="1"/>
      <c r="DC2" s="1"/>
      <c r="DD2" s="1"/>
      <c r="DG2" s="1"/>
      <c r="DH2" s="1"/>
      <c r="DI2" s="1"/>
      <c r="DJ2" s="1"/>
      <c r="DK2" s="1"/>
      <c r="DL2" s="1"/>
      <c r="DO2" s="1"/>
      <c r="DP2" s="1"/>
      <c r="DQ2" s="1"/>
      <c r="DR2" s="1"/>
      <c r="DS2" s="1"/>
      <c r="DT2" s="1"/>
      <c r="DW2" s="1"/>
      <c r="DX2" s="1"/>
      <c r="DY2" s="1"/>
      <c r="DZ2" s="1"/>
      <c r="EA2" s="1"/>
      <c r="EB2" s="1"/>
      <c r="EE2" s="1"/>
      <c r="EF2" s="1"/>
      <c r="EG2" s="1"/>
      <c r="EH2" s="1"/>
      <c r="EI2" s="1"/>
      <c r="EJ2" s="1"/>
      <c r="EM2" s="1"/>
      <c r="EN2" s="1"/>
      <c r="EO2" s="1"/>
      <c r="EP2" s="1"/>
      <c r="EQ2" s="1"/>
      <c r="ER2" s="1"/>
      <c r="EU2" s="1"/>
      <c r="EV2" s="1"/>
      <c r="EW2" s="1"/>
      <c r="EX2" s="1"/>
      <c r="EY2" s="1"/>
      <c r="EZ2" s="1"/>
      <c r="FC2" s="1"/>
      <c r="FD2" s="1"/>
      <c r="FE2" s="1"/>
      <c r="FF2" s="1"/>
      <c r="FG2" s="1"/>
      <c r="FH2" s="1"/>
      <c r="FK2" s="1"/>
      <c r="FL2" s="1"/>
      <c r="FM2" s="1"/>
      <c r="FN2" s="1"/>
      <c r="FO2" s="1"/>
      <c r="FP2" s="1"/>
      <c r="FS2" s="1"/>
      <c r="FT2" s="1"/>
      <c r="FU2" s="1"/>
      <c r="FV2" s="1"/>
      <c r="FW2" s="1"/>
      <c r="FX2" s="1"/>
      <c r="GA2" s="1"/>
      <c r="GB2" s="1"/>
      <c r="GC2" s="1"/>
      <c r="GD2" s="1"/>
      <c r="GE2" s="1"/>
      <c r="GF2" s="1"/>
      <c r="GI2" s="1"/>
      <c r="GJ2" s="1"/>
      <c r="GK2" s="1"/>
      <c r="GL2" s="1"/>
      <c r="GM2" s="1"/>
      <c r="GN2" s="1"/>
      <c r="GQ2" s="1"/>
      <c r="GR2" s="1"/>
      <c r="GS2" s="1"/>
      <c r="GT2" s="1"/>
      <c r="GU2" s="1"/>
      <c r="GV2" s="1"/>
      <c r="GY2" s="1"/>
      <c r="GZ2" s="1"/>
      <c r="HA2" s="1"/>
      <c r="HB2" s="1"/>
      <c r="HC2" s="1"/>
      <c r="HD2" s="1"/>
      <c r="HG2" s="1"/>
      <c r="HH2" s="1"/>
      <c r="HI2" s="1"/>
      <c r="HJ2" s="1"/>
      <c r="HK2" s="1"/>
      <c r="HL2" s="1"/>
    </row>
    <row r="3" spans="1:220" ht="16.5" customHeight="1" x14ac:dyDescent="0.25">
      <c r="A3" s="11"/>
      <c r="B3" s="12"/>
      <c r="C3" s="16" t="s">
        <v>1</v>
      </c>
      <c r="D3" s="16"/>
      <c r="G3" s="1"/>
      <c r="H3" s="1"/>
      <c r="I3" s="1"/>
      <c r="J3" s="1"/>
      <c r="K3" s="1"/>
      <c r="L3" s="1"/>
      <c r="O3" s="1"/>
      <c r="P3" s="1"/>
      <c r="Q3" s="1"/>
      <c r="R3" s="1"/>
      <c r="S3" s="1"/>
      <c r="T3" s="1"/>
      <c r="W3" s="1"/>
      <c r="X3" s="1"/>
      <c r="Y3" s="1"/>
      <c r="Z3" s="1"/>
      <c r="AA3" s="1"/>
      <c r="AB3" s="1"/>
      <c r="AE3" s="1"/>
      <c r="AF3" s="1"/>
      <c r="AG3" s="1"/>
      <c r="AH3" s="1"/>
      <c r="AI3" s="1"/>
      <c r="AJ3" s="1"/>
      <c r="AM3" s="1"/>
      <c r="AN3" s="1"/>
      <c r="AO3" s="1"/>
      <c r="AP3" s="1"/>
      <c r="AQ3" s="1"/>
      <c r="AR3" s="1"/>
      <c r="AU3" s="1"/>
      <c r="AV3" s="1"/>
      <c r="AW3" s="1"/>
      <c r="AX3" s="1"/>
      <c r="AY3" s="1"/>
      <c r="AZ3" s="1"/>
      <c r="BC3" s="1"/>
      <c r="BD3" s="1"/>
      <c r="BE3" s="1"/>
      <c r="BF3" s="1"/>
      <c r="BG3" s="1"/>
      <c r="BH3" s="1"/>
      <c r="BK3" s="1"/>
      <c r="BL3" s="1"/>
      <c r="BM3" s="1"/>
      <c r="BN3" s="1"/>
      <c r="BO3" s="1"/>
      <c r="BP3" s="1"/>
      <c r="BS3" s="1"/>
      <c r="BT3" s="1"/>
      <c r="BU3" s="1"/>
      <c r="BV3" s="1"/>
      <c r="BW3" s="1"/>
      <c r="BX3" s="1"/>
      <c r="CA3" s="1"/>
      <c r="CB3" s="1"/>
      <c r="CC3" s="1"/>
      <c r="CD3" s="1"/>
      <c r="CE3" s="1"/>
      <c r="CF3" s="1"/>
      <c r="CI3" s="1"/>
      <c r="CJ3" s="1"/>
      <c r="CK3" s="1"/>
      <c r="CL3" s="1"/>
      <c r="CM3" s="1"/>
      <c r="CN3" s="1"/>
      <c r="CQ3" s="1"/>
      <c r="CR3" s="1"/>
      <c r="CS3" s="1"/>
      <c r="CT3" s="1"/>
      <c r="CU3" s="1"/>
      <c r="CV3" s="1"/>
      <c r="CY3" s="1"/>
      <c r="CZ3" s="1"/>
      <c r="DA3" s="1"/>
      <c r="DB3" s="1"/>
      <c r="DC3" s="1"/>
      <c r="DD3" s="1"/>
      <c r="DG3" s="1"/>
      <c r="DH3" s="1"/>
      <c r="DI3" s="1"/>
      <c r="DJ3" s="1"/>
      <c r="DK3" s="1"/>
      <c r="DL3" s="1"/>
      <c r="DO3" s="1"/>
      <c r="DP3" s="1"/>
      <c r="DQ3" s="1"/>
      <c r="DR3" s="1"/>
      <c r="DS3" s="1"/>
      <c r="DT3" s="1"/>
      <c r="DW3" s="1"/>
      <c r="DX3" s="1"/>
      <c r="DY3" s="1"/>
      <c r="DZ3" s="1"/>
      <c r="EA3" s="1"/>
      <c r="EB3" s="1"/>
      <c r="EE3" s="1"/>
      <c r="EF3" s="1"/>
      <c r="EG3" s="1"/>
      <c r="EH3" s="1"/>
      <c r="EI3" s="1"/>
      <c r="EJ3" s="1"/>
      <c r="EM3" s="1"/>
      <c r="EN3" s="1"/>
      <c r="EO3" s="1"/>
      <c r="EP3" s="1"/>
      <c r="EQ3" s="1"/>
      <c r="ER3" s="1"/>
      <c r="EU3" s="1"/>
      <c r="EV3" s="1"/>
      <c r="EW3" s="1"/>
      <c r="EX3" s="1"/>
      <c r="EY3" s="1"/>
      <c r="EZ3" s="1"/>
      <c r="FC3" s="1"/>
      <c r="FD3" s="1"/>
      <c r="FE3" s="1"/>
      <c r="FF3" s="1"/>
      <c r="FG3" s="1"/>
      <c r="FH3" s="1"/>
      <c r="FK3" s="1"/>
      <c r="FL3" s="1"/>
      <c r="FM3" s="1"/>
      <c r="FN3" s="1"/>
      <c r="FO3" s="1"/>
      <c r="FP3" s="1"/>
      <c r="FS3" s="1"/>
      <c r="FT3" s="1"/>
      <c r="FU3" s="1"/>
      <c r="FV3" s="1"/>
      <c r="FW3" s="1"/>
      <c r="FX3" s="1"/>
      <c r="GA3" s="1"/>
      <c r="GB3" s="1"/>
      <c r="GC3" s="1"/>
      <c r="GD3" s="1"/>
      <c r="GE3" s="1"/>
      <c r="GF3" s="1"/>
      <c r="GI3" s="1"/>
      <c r="GJ3" s="1"/>
      <c r="GK3" s="1"/>
      <c r="GL3" s="1"/>
      <c r="GM3" s="1"/>
      <c r="GN3" s="1"/>
      <c r="GQ3" s="1"/>
      <c r="GR3" s="1"/>
      <c r="GS3" s="1"/>
      <c r="GT3" s="1"/>
      <c r="GU3" s="1"/>
      <c r="GV3" s="1"/>
      <c r="GY3" s="1"/>
      <c r="GZ3" s="1"/>
      <c r="HA3" s="1"/>
      <c r="HB3" s="1"/>
      <c r="HC3" s="1"/>
      <c r="HD3" s="1"/>
      <c r="HG3" s="1"/>
      <c r="HH3" s="1"/>
      <c r="HI3" s="1"/>
      <c r="HJ3" s="1"/>
      <c r="HK3" s="1"/>
      <c r="HL3" s="1"/>
    </row>
    <row r="4" spans="1:220" ht="18.75" customHeight="1" x14ac:dyDescent="0.25">
      <c r="A4" s="11"/>
      <c r="B4" s="12"/>
      <c r="C4" s="16" t="s">
        <v>35</v>
      </c>
      <c r="D4" s="16"/>
      <c r="G4" s="1"/>
      <c r="H4" s="1"/>
      <c r="I4" s="3"/>
      <c r="J4" s="1"/>
      <c r="K4" s="1"/>
      <c r="L4" s="1"/>
      <c r="O4" s="1"/>
      <c r="P4" s="1"/>
      <c r="Q4" s="3"/>
      <c r="R4" s="1"/>
      <c r="S4" s="1"/>
      <c r="T4" s="1"/>
      <c r="W4" s="1"/>
      <c r="X4" s="1"/>
      <c r="Y4" s="3"/>
      <c r="Z4" s="1"/>
      <c r="AA4" s="1"/>
      <c r="AB4" s="1"/>
      <c r="AE4" s="1"/>
      <c r="AF4" s="1"/>
      <c r="AG4" s="3"/>
      <c r="AH4" s="1"/>
      <c r="AI4" s="1"/>
      <c r="AJ4" s="1"/>
      <c r="AM4" s="1"/>
      <c r="AN4" s="1"/>
      <c r="AO4" s="3"/>
      <c r="AP4" s="1"/>
      <c r="AQ4" s="1"/>
      <c r="AR4" s="1"/>
      <c r="AU4" s="1"/>
      <c r="AV4" s="1"/>
      <c r="AW4" s="3"/>
      <c r="AX4" s="1"/>
      <c r="AY4" s="1"/>
      <c r="AZ4" s="1"/>
      <c r="BC4" s="1"/>
      <c r="BD4" s="1"/>
      <c r="BE4" s="3"/>
      <c r="BF4" s="1"/>
      <c r="BG4" s="1"/>
      <c r="BH4" s="1"/>
      <c r="BK4" s="1"/>
      <c r="BL4" s="1"/>
      <c r="BM4" s="3"/>
      <c r="BN4" s="1"/>
      <c r="BO4" s="1"/>
      <c r="BP4" s="1"/>
      <c r="BS4" s="1"/>
      <c r="BT4" s="1"/>
      <c r="BU4" s="3"/>
      <c r="BV4" s="1"/>
      <c r="BW4" s="1"/>
      <c r="BX4" s="1"/>
      <c r="CA4" s="1"/>
      <c r="CB4" s="1"/>
      <c r="CC4" s="3"/>
      <c r="CD4" s="1"/>
      <c r="CE4" s="1"/>
      <c r="CF4" s="1"/>
      <c r="CI4" s="1"/>
      <c r="CJ4" s="1"/>
      <c r="CK4" s="3"/>
      <c r="CL4" s="1"/>
      <c r="CM4" s="1"/>
      <c r="CN4" s="1"/>
      <c r="CQ4" s="1"/>
      <c r="CR4" s="1"/>
      <c r="CS4" s="3"/>
      <c r="CT4" s="1"/>
      <c r="CU4" s="1"/>
      <c r="CV4" s="1"/>
      <c r="CY4" s="1"/>
      <c r="CZ4" s="1"/>
      <c r="DA4" s="3"/>
      <c r="DB4" s="1"/>
      <c r="DC4" s="1"/>
      <c r="DD4" s="1"/>
      <c r="DG4" s="1"/>
      <c r="DH4" s="1"/>
      <c r="DI4" s="3"/>
      <c r="DJ4" s="1"/>
      <c r="DK4" s="1"/>
      <c r="DL4" s="1"/>
      <c r="DO4" s="1"/>
      <c r="DP4" s="1"/>
      <c r="DQ4" s="3"/>
      <c r="DR4" s="1"/>
      <c r="DS4" s="1"/>
      <c r="DT4" s="1"/>
      <c r="DW4" s="1"/>
      <c r="DX4" s="1"/>
      <c r="DY4" s="3"/>
      <c r="DZ4" s="1"/>
      <c r="EA4" s="1"/>
      <c r="EB4" s="1"/>
      <c r="EE4" s="1"/>
      <c r="EF4" s="1"/>
      <c r="EG4" s="3"/>
      <c r="EH4" s="1"/>
      <c r="EI4" s="1"/>
      <c r="EJ4" s="1"/>
      <c r="EM4" s="1"/>
      <c r="EN4" s="1"/>
      <c r="EO4" s="3"/>
      <c r="EP4" s="1"/>
      <c r="EQ4" s="1"/>
      <c r="ER4" s="1"/>
      <c r="EU4" s="1"/>
      <c r="EV4" s="1"/>
      <c r="EW4" s="3"/>
      <c r="EX4" s="1"/>
      <c r="EY4" s="1"/>
      <c r="EZ4" s="1"/>
      <c r="FC4" s="1"/>
      <c r="FD4" s="1"/>
      <c r="FE4" s="3"/>
      <c r="FF4" s="1"/>
      <c r="FG4" s="1"/>
      <c r="FH4" s="1"/>
      <c r="FK4" s="1"/>
      <c r="FL4" s="1"/>
      <c r="FM4" s="3"/>
      <c r="FN4" s="1"/>
      <c r="FO4" s="1"/>
      <c r="FP4" s="1"/>
      <c r="FS4" s="1"/>
      <c r="FT4" s="1"/>
      <c r="FU4" s="3"/>
      <c r="FV4" s="1"/>
      <c r="FW4" s="1"/>
      <c r="FX4" s="1"/>
      <c r="GA4" s="1"/>
      <c r="GB4" s="1"/>
      <c r="GC4" s="3"/>
      <c r="GD4" s="1"/>
      <c r="GE4" s="1"/>
      <c r="GF4" s="1"/>
      <c r="GI4" s="1"/>
      <c r="GJ4" s="1"/>
      <c r="GK4" s="3"/>
      <c r="GL4" s="1"/>
      <c r="GM4" s="1"/>
      <c r="GN4" s="1"/>
      <c r="GQ4" s="1"/>
      <c r="GR4" s="1"/>
      <c r="GS4" s="3"/>
      <c r="GT4" s="1"/>
      <c r="GU4" s="1"/>
      <c r="GV4" s="1"/>
      <c r="GY4" s="1"/>
      <c r="GZ4" s="1"/>
      <c r="HA4" s="3"/>
      <c r="HB4" s="1"/>
      <c r="HC4" s="1"/>
      <c r="HD4" s="1"/>
      <c r="HG4" s="1"/>
      <c r="HH4" s="1"/>
      <c r="HI4" s="3"/>
      <c r="HJ4" s="1"/>
      <c r="HK4" s="1"/>
      <c r="HL4" s="1"/>
    </row>
    <row r="5" spans="1:220" ht="18.75" customHeight="1" x14ac:dyDescent="0.25">
      <c r="A5" s="11"/>
      <c r="B5" s="12"/>
      <c r="C5" s="13"/>
      <c r="D5" s="13"/>
      <c r="G5" s="1"/>
      <c r="H5" s="1"/>
      <c r="I5" s="3"/>
      <c r="J5" s="1"/>
      <c r="K5" s="1"/>
      <c r="L5" s="1"/>
      <c r="O5" s="1"/>
      <c r="P5" s="1"/>
      <c r="Q5" s="3"/>
      <c r="R5" s="1"/>
      <c r="S5" s="1"/>
      <c r="T5" s="1"/>
      <c r="W5" s="1"/>
      <c r="X5" s="1"/>
      <c r="Y5" s="3"/>
      <c r="Z5" s="1"/>
      <c r="AA5" s="1"/>
      <c r="AB5" s="1"/>
      <c r="AE5" s="1"/>
      <c r="AF5" s="1"/>
      <c r="AG5" s="3"/>
      <c r="AH5" s="1"/>
      <c r="AI5" s="1"/>
      <c r="AJ5" s="1"/>
      <c r="AM5" s="1"/>
      <c r="AN5" s="1"/>
      <c r="AO5" s="3"/>
      <c r="AP5" s="1"/>
      <c r="AQ5" s="1"/>
      <c r="AR5" s="1"/>
      <c r="AU5" s="1"/>
      <c r="AV5" s="1"/>
      <c r="AW5" s="3"/>
      <c r="AX5" s="1"/>
      <c r="AY5" s="1"/>
      <c r="AZ5" s="1"/>
      <c r="BC5" s="1"/>
      <c r="BD5" s="1"/>
      <c r="BE5" s="3"/>
      <c r="BF5" s="1"/>
      <c r="BG5" s="1"/>
      <c r="BH5" s="1"/>
      <c r="BK5" s="1"/>
      <c r="BL5" s="1"/>
      <c r="BM5" s="3"/>
      <c r="BN5" s="1"/>
      <c r="BO5" s="1"/>
      <c r="BP5" s="1"/>
      <c r="BS5" s="1"/>
      <c r="BT5" s="1"/>
      <c r="BU5" s="3"/>
      <c r="BV5" s="1"/>
      <c r="BW5" s="1"/>
      <c r="BX5" s="1"/>
      <c r="CA5" s="1"/>
      <c r="CB5" s="1"/>
      <c r="CC5" s="3"/>
      <c r="CD5" s="1"/>
      <c r="CE5" s="1"/>
      <c r="CF5" s="1"/>
      <c r="CI5" s="1"/>
      <c r="CJ5" s="1"/>
      <c r="CK5" s="3"/>
      <c r="CL5" s="1"/>
      <c r="CM5" s="1"/>
      <c r="CN5" s="1"/>
      <c r="CQ5" s="1"/>
      <c r="CR5" s="1"/>
      <c r="CS5" s="3"/>
      <c r="CT5" s="1"/>
      <c r="CU5" s="1"/>
      <c r="CV5" s="1"/>
      <c r="CY5" s="1"/>
      <c r="CZ5" s="1"/>
      <c r="DA5" s="3"/>
      <c r="DB5" s="1"/>
      <c r="DC5" s="1"/>
      <c r="DD5" s="1"/>
      <c r="DG5" s="1"/>
      <c r="DH5" s="1"/>
      <c r="DI5" s="3"/>
      <c r="DJ5" s="1"/>
      <c r="DK5" s="1"/>
      <c r="DL5" s="1"/>
      <c r="DO5" s="1"/>
      <c r="DP5" s="1"/>
      <c r="DQ5" s="3"/>
      <c r="DR5" s="1"/>
      <c r="DS5" s="1"/>
      <c r="DT5" s="1"/>
      <c r="DW5" s="1"/>
      <c r="DX5" s="1"/>
      <c r="DY5" s="3"/>
      <c r="DZ5" s="1"/>
      <c r="EA5" s="1"/>
      <c r="EB5" s="1"/>
      <c r="EE5" s="1"/>
      <c r="EF5" s="1"/>
      <c r="EG5" s="3"/>
      <c r="EH5" s="1"/>
      <c r="EI5" s="1"/>
      <c r="EJ5" s="1"/>
      <c r="EM5" s="1"/>
      <c r="EN5" s="1"/>
      <c r="EO5" s="3"/>
      <c r="EP5" s="1"/>
      <c r="EQ5" s="1"/>
      <c r="ER5" s="1"/>
      <c r="EU5" s="1"/>
      <c r="EV5" s="1"/>
      <c r="EW5" s="3"/>
      <c r="EX5" s="1"/>
      <c r="EY5" s="1"/>
      <c r="EZ5" s="1"/>
      <c r="FC5" s="1"/>
      <c r="FD5" s="1"/>
      <c r="FE5" s="3"/>
      <c r="FF5" s="1"/>
      <c r="FG5" s="1"/>
      <c r="FH5" s="1"/>
      <c r="FK5" s="1"/>
      <c r="FL5" s="1"/>
      <c r="FM5" s="3"/>
      <c r="FN5" s="1"/>
      <c r="FO5" s="1"/>
      <c r="FP5" s="1"/>
      <c r="FS5" s="1"/>
      <c r="FT5" s="1"/>
      <c r="FU5" s="3"/>
      <c r="FV5" s="1"/>
      <c r="FW5" s="1"/>
      <c r="FX5" s="1"/>
      <c r="GA5" s="1"/>
      <c r="GB5" s="1"/>
      <c r="GC5" s="3"/>
      <c r="GD5" s="1"/>
      <c r="GE5" s="1"/>
      <c r="GF5" s="1"/>
      <c r="GI5" s="1"/>
      <c r="GJ5" s="1"/>
      <c r="GK5" s="3"/>
      <c r="GL5" s="1"/>
      <c r="GM5" s="1"/>
      <c r="GN5" s="1"/>
      <c r="GQ5" s="1"/>
      <c r="GR5" s="1"/>
      <c r="GS5" s="3"/>
      <c r="GT5" s="1"/>
      <c r="GU5" s="1"/>
      <c r="GV5" s="1"/>
      <c r="GY5" s="1"/>
      <c r="GZ5" s="1"/>
      <c r="HA5" s="3"/>
      <c r="HB5" s="1"/>
      <c r="HC5" s="1"/>
      <c r="HD5" s="1"/>
      <c r="HG5" s="1"/>
      <c r="HH5" s="1"/>
      <c r="HI5" s="3"/>
      <c r="HJ5" s="1"/>
      <c r="HK5" s="1"/>
      <c r="HL5" s="1"/>
    </row>
    <row r="6" spans="1:220" ht="16.5" customHeight="1" x14ac:dyDescent="0.25">
      <c r="A6" s="11"/>
      <c r="B6" s="12"/>
      <c r="C6" s="12"/>
      <c r="D6" s="11"/>
      <c r="G6" s="1"/>
      <c r="H6" s="1"/>
      <c r="I6" s="1"/>
      <c r="J6" s="1"/>
      <c r="K6" s="1"/>
      <c r="L6" s="1"/>
      <c r="O6" s="1"/>
      <c r="P6" s="1"/>
      <c r="Q6" s="1"/>
      <c r="R6" s="1"/>
      <c r="S6" s="1"/>
      <c r="T6" s="1"/>
      <c r="W6" s="1"/>
      <c r="X6" s="1"/>
      <c r="Y6" s="1"/>
      <c r="Z6" s="1"/>
      <c r="AA6" s="1"/>
      <c r="AB6" s="1"/>
      <c r="AE6" s="1"/>
      <c r="AF6" s="1"/>
      <c r="AG6" s="1"/>
      <c r="AH6" s="1"/>
      <c r="AI6" s="1"/>
      <c r="AJ6" s="1"/>
      <c r="AM6" s="1"/>
      <c r="AN6" s="1"/>
      <c r="AO6" s="1"/>
      <c r="AP6" s="1"/>
      <c r="AQ6" s="1"/>
      <c r="AR6" s="1"/>
      <c r="AU6" s="1"/>
      <c r="AV6" s="1"/>
      <c r="AW6" s="1"/>
      <c r="AX6" s="1"/>
      <c r="AY6" s="1"/>
      <c r="AZ6" s="1"/>
      <c r="BC6" s="1"/>
      <c r="BD6" s="1"/>
      <c r="BE6" s="1"/>
      <c r="BF6" s="1"/>
      <c r="BG6" s="1"/>
      <c r="BH6" s="1"/>
      <c r="BK6" s="1"/>
      <c r="BL6" s="1"/>
      <c r="BM6" s="1"/>
      <c r="BN6" s="1"/>
      <c r="BO6" s="1"/>
      <c r="BP6" s="1"/>
      <c r="BS6" s="1"/>
      <c r="BT6" s="1"/>
      <c r="BU6" s="1"/>
      <c r="BV6" s="1"/>
      <c r="BW6" s="1"/>
      <c r="BX6" s="1"/>
      <c r="CA6" s="1"/>
      <c r="CB6" s="1"/>
      <c r="CC6" s="1"/>
      <c r="CD6" s="1"/>
      <c r="CE6" s="1"/>
      <c r="CF6" s="1"/>
      <c r="CI6" s="1"/>
      <c r="CJ6" s="1"/>
      <c r="CK6" s="1"/>
      <c r="CL6" s="1"/>
      <c r="CM6" s="1"/>
      <c r="CN6" s="1"/>
      <c r="CQ6" s="1"/>
      <c r="CR6" s="1"/>
      <c r="CS6" s="1"/>
      <c r="CT6" s="1"/>
      <c r="CU6" s="1"/>
      <c r="CV6" s="1"/>
      <c r="CY6" s="1"/>
      <c r="CZ6" s="1"/>
      <c r="DA6" s="1"/>
      <c r="DB6" s="1"/>
      <c r="DC6" s="1"/>
      <c r="DD6" s="1"/>
      <c r="DG6" s="1"/>
      <c r="DH6" s="1"/>
      <c r="DI6" s="1"/>
      <c r="DJ6" s="1"/>
      <c r="DK6" s="1"/>
      <c r="DL6" s="1"/>
      <c r="DO6" s="1"/>
      <c r="DP6" s="1"/>
      <c r="DQ6" s="1"/>
      <c r="DR6" s="1"/>
      <c r="DS6" s="1"/>
      <c r="DT6" s="1"/>
      <c r="DW6" s="1"/>
      <c r="DX6" s="1"/>
      <c r="DY6" s="1"/>
      <c r="DZ6" s="1"/>
      <c r="EA6" s="1"/>
      <c r="EB6" s="1"/>
      <c r="EE6" s="1"/>
      <c r="EF6" s="1"/>
      <c r="EG6" s="1"/>
      <c r="EH6" s="1"/>
      <c r="EI6" s="1"/>
      <c r="EJ6" s="1"/>
      <c r="EM6" s="1"/>
      <c r="EN6" s="1"/>
      <c r="EO6" s="1"/>
      <c r="EP6" s="1"/>
      <c r="EQ6" s="1"/>
      <c r="ER6" s="1"/>
      <c r="EU6" s="1"/>
      <c r="EV6" s="1"/>
      <c r="EW6" s="1"/>
      <c r="EX6" s="1"/>
      <c r="EY6" s="1"/>
      <c r="EZ6" s="1"/>
      <c r="FC6" s="1"/>
      <c r="FD6" s="1"/>
      <c r="FE6" s="1"/>
      <c r="FF6" s="1"/>
      <c r="FG6" s="1"/>
      <c r="FH6" s="1"/>
      <c r="FK6" s="1"/>
      <c r="FL6" s="1"/>
      <c r="FM6" s="1"/>
      <c r="FN6" s="1"/>
      <c r="FO6" s="1"/>
      <c r="FP6" s="1"/>
      <c r="FS6" s="1"/>
      <c r="FT6" s="1"/>
      <c r="FU6" s="1"/>
      <c r="FV6" s="1"/>
      <c r="FW6" s="1"/>
      <c r="FX6" s="1"/>
      <c r="GA6" s="1"/>
      <c r="GB6" s="1"/>
      <c r="GC6" s="1"/>
      <c r="GD6" s="1"/>
      <c r="GE6" s="1"/>
      <c r="GF6" s="1"/>
      <c r="GI6" s="1"/>
      <c r="GJ6" s="1"/>
      <c r="GK6" s="1"/>
      <c r="GL6" s="1"/>
      <c r="GM6" s="1"/>
      <c r="GN6" s="1"/>
      <c r="GQ6" s="1"/>
      <c r="GR6" s="1"/>
      <c r="GS6" s="1"/>
      <c r="GT6" s="1"/>
      <c r="GU6" s="1"/>
      <c r="GV6" s="1"/>
      <c r="GY6" s="1"/>
      <c r="GZ6" s="1"/>
      <c r="HA6" s="1"/>
      <c r="HB6" s="1"/>
      <c r="HC6" s="1"/>
      <c r="HD6" s="1"/>
      <c r="HG6" s="1"/>
      <c r="HH6" s="1"/>
      <c r="HI6" s="1"/>
      <c r="HJ6" s="1"/>
      <c r="HK6" s="1"/>
      <c r="HL6" s="1"/>
    </row>
    <row r="7" spans="1:220" ht="21.75" customHeight="1" x14ac:dyDescent="0.25">
      <c r="A7" s="15" t="s">
        <v>2</v>
      </c>
      <c r="B7" s="15"/>
      <c r="C7" s="15"/>
      <c r="D7" s="15"/>
    </row>
    <row r="8" spans="1:220" s="1" customFormat="1" ht="19.5" customHeight="1" x14ac:dyDescent="0.25">
      <c r="A8" s="15" t="s">
        <v>36</v>
      </c>
      <c r="B8" s="15"/>
      <c r="C8" s="15"/>
      <c r="D8" s="15"/>
    </row>
    <row r="9" spans="1:220" s="1" customFormat="1" ht="19.5" customHeight="1" x14ac:dyDescent="0.25">
      <c r="A9" s="15" t="s">
        <v>14</v>
      </c>
      <c r="B9" s="15"/>
      <c r="C9" s="15"/>
      <c r="D9" s="15"/>
    </row>
    <row r="10" spans="1:220" x14ac:dyDescent="0.25">
      <c r="A10" s="11"/>
      <c r="B10" s="12"/>
      <c r="C10" s="14"/>
      <c r="D10" s="13" t="s">
        <v>3</v>
      </c>
    </row>
    <row r="11" spans="1:220" ht="31.5" customHeight="1" x14ac:dyDescent="0.25">
      <c r="A11" s="5" t="s">
        <v>4</v>
      </c>
      <c r="B11" s="5" t="s">
        <v>5</v>
      </c>
      <c r="C11" s="5" t="s">
        <v>6</v>
      </c>
      <c r="D11" s="5" t="s">
        <v>7</v>
      </c>
    </row>
    <row r="12" spans="1:220" ht="22.5" customHeight="1" x14ac:dyDescent="0.25">
      <c r="A12" s="5">
        <v>1</v>
      </c>
      <c r="B12" s="7">
        <f>'[3]РАСЧЕТ норматива 01.03.24'!A4</f>
        <v>280001</v>
      </c>
      <c r="C12" s="8" t="s">
        <v>16</v>
      </c>
      <c r="D12" s="9">
        <v>138.19445073235781</v>
      </c>
      <c r="G12" s="6"/>
      <c r="I12" s="6"/>
    </row>
    <row r="13" spans="1:220" ht="21" customHeight="1" x14ac:dyDescent="0.25">
      <c r="A13" s="5">
        <v>2</v>
      </c>
      <c r="B13" s="7">
        <f>'[3]РАСЧЕТ норматива 01.03.24'!A5</f>
        <v>280002</v>
      </c>
      <c r="C13" s="8" t="s">
        <v>17</v>
      </c>
      <c r="D13" s="9">
        <v>156.02636738639316</v>
      </c>
      <c r="G13" s="6"/>
      <c r="I13" s="6"/>
    </row>
    <row r="14" spans="1:220" ht="18" customHeight="1" x14ac:dyDescent="0.25">
      <c r="A14" s="5">
        <v>3</v>
      </c>
      <c r="B14" s="7">
        <f>'[3]РАСЧЕТ норматива 01.03.24'!A6</f>
        <v>280003</v>
      </c>
      <c r="C14" s="8" t="s">
        <v>18</v>
      </c>
      <c r="D14" s="9">
        <v>168.15010397660473</v>
      </c>
      <c r="G14" s="6"/>
      <c r="I14" s="6"/>
    </row>
    <row r="15" spans="1:220" ht="19.5" customHeight="1" x14ac:dyDescent="0.25">
      <c r="A15" s="5">
        <v>4</v>
      </c>
      <c r="B15" s="7">
        <f>'[3]РАСЧЕТ норматива 01.03.24'!A7</f>
        <v>280007</v>
      </c>
      <c r="C15" s="8" t="s">
        <v>19</v>
      </c>
      <c r="D15" s="9">
        <v>155.20507864965387</v>
      </c>
      <c r="G15" s="6"/>
      <c r="I15" s="6"/>
    </row>
    <row r="16" spans="1:220" ht="15.75" x14ac:dyDescent="0.25">
      <c r="A16" s="5">
        <v>5</v>
      </c>
      <c r="B16" s="7">
        <f>'[3]РАСЧЕТ норматива 01.03.24'!A8</f>
        <v>280012</v>
      </c>
      <c r="C16" s="8" t="s">
        <v>20</v>
      </c>
      <c r="D16" s="9">
        <v>170.171283479945</v>
      </c>
      <c r="G16" s="6"/>
      <c r="I16" s="6"/>
    </row>
    <row r="17" spans="1:9" ht="19.5" customHeight="1" x14ac:dyDescent="0.25">
      <c r="A17" s="5">
        <v>6</v>
      </c>
      <c r="B17" s="7">
        <f>'[3]РАСЧЕТ норматива 01.03.24'!A10</f>
        <v>280017</v>
      </c>
      <c r="C17" s="8" t="s">
        <v>9</v>
      </c>
      <c r="D17" s="9">
        <v>147.36378672838848</v>
      </c>
      <c r="G17" s="6"/>
      <c r="I17" s="6"/>
    </row>
    <row r="18" spans="1:9" ht="18.75" customHeight="1" x14ac:dyDescent="0.25">
      <c r="A18" s="5">
        <v>7</v>
      </c>
      <c r="B18" s="7">
        <f>'[3]РАСЧЕТ норматива 01.03.24'!A11</f>
        <v>280019</v>
      </c>
      <c r="C18" s="8" t="s">
        <v>21</v>
      </c>
      <c r="D18" s="9">
        <v>152.65294308237097</v>
      </c>
      <c r="G18" s="6"/>
      <c r="I18" s="6"/>
    </row>
    <row r="19" spans="1:9" ht="19.5" customHeight="1" x14ac:dyDescent="0.25">
      <c r="A19" s="5">
        <v>8</v>
      </c>
      <c r="B19" s="7">
        <f>'[3]РАСЧЕТ норматива 01.03.24'!A12</f>
        <v>280020</v>
      </c>
      <c r="C19" s="8" t="s">
        <v>22</v>
      </c>
      <c r="D19" s="9">
        <v>180.60202029277795</v>
      </c>
      <c r="G19" s="6"/>
      <c r="I19" s="6"/>
    </row>
    <row r="20" spans="1:9" ht="15.75" x14ac:dyDescent="0.25">
      <c r="A20" s="5">
        <v>9</v>
      </c>
      <c r="B20" s="7">
        <f>'[3]РАСЧЕТ норматива 01.03.24'!A13</f>
        <v>280024</v>
      </c>
      <c r="C20" s="8" t="s">
        <v>23</v>
      </c>
      <c r="D20" s="9">
        <v>164.82531741138064</v>
      </c>
      <c r="G20" s="6"/>
      <c r="I20" s="6"/>
    </row>
    <row r="21" spans="1:9" ht="20.25" customHeight="1" x14ac:dyDescent="0.25">
      <c r="A21" s="5">
        <v>10</v>
      </c>
      <c r="B21" s="7">
        <f>'[3]РАСЧЕТ норматива 01.03.24'!A14</f>
        <v>280025</v>
      </c>
      <c r="C21" s="8" t="s">
        <v>10</v>
      </c>
      <c r="D21" s="9">
        <v>200.27275133559371</v>
      </c>
      <c r="G21" s="6"/>
      <c r="I21" s="6"/>
    </row>
    <row r="22" spans="1:9" ht="18.75" customHeight="1" x14ac:dyDescent="0.25">
      <c r="A22" s="5">
        <v>11</v>
      </c>
      <c r="B22" s="7">
        <f>'[3]РАСЧЕТ норматива 01.03.24'!A15</f>
        <v>280027</v>
      </c>
      <c r="C22" s="8" t="s">
        <v>11</v>
      </c>
      <c r="D22" s="9">
        <v>196.54722563446254</v>
      </c>
      <c r="G22" s="6"/>
      <c r="I22" s="6"/>
    </row>
    <row r="23" spans="1:9" ht="18.75" customHeight="1" x14ac:dyDescent="0.25">
      <c r="A23" s="5">
        <v>12</v>
      </c>
      <c r="B23" s="7">
        <f>'[3]РАСЧЕТ норматива 01.03.24'!A16</f>
        <v>280029</v>
      </c>
      <c r="C23" s="8" t="s">
        <v>24</v>
      </c>
      <c r="D23" s="9">
        <v>166.91386250539276</v>
      </c>
      <c r="G23" s="6"/>
      <c r="I23" s="6"/>
    </row>
    <row r="24" spans="1:9" ht="18" customHeight="1" x14ac:dyDescent="0.25">
      <c r="A24" s="5">
        <v>13</v>
      </c>
      <c r="B24" s="7">
        <f>'[3]РАСЧЕТ норматива 01.03.24'!A17</f>
        <v>280039</v>
      </c>
      <c r="C24" s="8" t="s">
        <v>25</v>
      </c>
      <c r="D24" s="9">
        <v>167.66561018181707</v>
      </c>
      <c r="G24" s="6"/>
      <c r="I24" s="6"/>
    </row>
    <row r="25" spans="1:9" ht="35.25" customHeight="1" x14ac:dyDescent="0.25">
      <c r="A25" s="5">
        <v>14</v>
      </c>
      <c r="B25" s="7">
        <v>280041</v>
      </c>
      <c r="C25" s="10" t="s">
        <v>8</v>
      </c>
      <c r="D25" s="9">
        <v>183.11335225398025</v>
      </c>
      <c r="G25" s="6"/>
      <c r="I25" s="6"/>
    </row>
    <row r="26" spans="1:9" ht="15.75" x14ac:dyDescent="0.25">
      <c r="A26" s="5">
        <v>15</v>
      </c>
      <c r="B26" s="7">
        <f>'[3]РАСЧЕТ норматива 01.03.24'!A18</f>
        <v>280053</v>
      </c>
      <c r="C26" s="8" t="s">
        <v>26</v>
      </c>
      <c r="D26" s="9">
        <v>152.56867705036674</v>
      </c>
      <c r="G26" s="6"/>
      <c r="I26" s="6"/>
    </row>
    <row r="27" spans="1:9" ht="15.75" x14ac:dyDescent="0.25">
      <c r="A27" s="5">
        <v>16</v>
      </c>
      <c r="B27" s="7">
        <f>'[3]РАСЧЕТ норматива 01.03.24'!A19</f>
        <v>280059</v>
      </c>
      <c r="C27" s="8" t="s">
        <v>27</v>
      </c>
      <c r="D27" s="9">
        <v>164.1534938298831</v>
      </c>
      <c r="G27" s="6"/>
      <c r="I27" s="6"/>
    </row>
    <row r="28" spans="1:9" ht="15.75" x14ac:dyDescent="0.25">
      <c r="A28" s="5">
        <v>17</v>
      </c>
      <c r="B28" s="7">
        <f>'[3]РАСЧЕТ норматива 01.03.24'!A20</f>
        <v>280067</v>
      </c>
      <c r="C28" s="8" t="s">
        <v>28</v>
      </c>
      <c r="D28" s="9">
        <v>168.78234015854648</v>
      </c>
      <c r="G28" s="6"/>
      <c r="I28" s="6"/>
    </row>
    <row r="29" spans="1:9" ht="15.75" x14ac:dyDescent="0.25">
      <c r="A29" s="5">
        <v>18</v>
      </c>
      <c r="B29" s="7">
        <f>'[3]РАСЧЕТ норматива 01.03.24'!A21</f>
        <v>280068</v>
      </c>
      <c r="C29" s="8" t="s">
        <v>29</v>
      </c>
      <c r="D29" s="9">
        <v>155.69372338739859</v>
      </c>
      <c r="G29" s="6"/>
      <c r="I29" s="6"/>
    </row>
    <row r="30" spans="1:9" ht="15.75" x14ac:dyDescent="0.25">
      <c r="A30" s="5">
        <v>19</v>
      </c>
      <c r="B30" s="7">
        <f>'[3]РАСЧЕТ норматива 01.03.24'!A22</f>
        <v>280071</v>
      </c>
      <c r="C30" s="8" t="s">
        <v>30</v>
      </c>
      <c r="D30" s="9">
        <v>171.24429479001682</v>
      </c>
      <c r="G30" s="6"/>
      <c r="I30" s="6"/>
    </row>
    <row r="31" spans="1:9" ht="19.5" customHeight="1" x14ac:dyDescent="0.25">
      <c r="A31" s="5">
        <v>20</v>
      </c>
      <c r="B31" s="7">
        <f>'[3]РАСЧЕТ норматива 01.03.24'!A23</f>
        <v>280075</v>
      </c>
      <c r="C31" s="8" t="s">
        <v>31</v>
      </c>
      <c r="D31" s="9">
        <v>133.66425449247441</v>
      </c>
    </row>
    <row r="32" spans="1:9" ht="15.75" x14ac:dyDescent="0.25">
      <c r="A32" s="5">
        <v>21</v>
      </c>
      <c r="B32" s="7">
        <f>'[3]РАСЧЕТ норматива 01.03.24'!A24</f>
        <v>280078</v>
      </c>
      <c r="C32" s="8" t="s">
        <v>32</v>
      </c>
      <c r="D32" s="9">
        <v>158.32435465838955</v>
      </c>
    </row>
    <row r="33" spans="1:4" ht="15.75" x14ac:dyDescent="0.25">
      <c r="A33" s="5">
        <v>22</v>
      </c>
      <c r="B33" s="7">
        <f>'[3]РАСЧЕТ норматива 01.03.24'!A25</f>
        <v>280080</v>
      </c>
      <c r="C33" s="8" t="s">
        <v>33</v>
      </c>
      <c r="D33" s="9">
        <v>146.00942106417179</v>
      </c>
    </row>
    <row r="34" spans="1:4" ht="31.5" x14ac:dyDescent="0.25">
      <c r="A34" s="5">
        <v>23</v>
      </c>
      <c r="B34" s="7">
        <f>'[3]РАСЧЕТ норматива 01.03.24'!A26</f>
        <v>280084</v>
      </c>
      <c r="C34" s="8" t="s">
        <v>12</v>
      </c>
      <c r="D34" s="9">
        <v>200.98911422373965</v>
      </c>
    </row>
    <row r="35" spans="1:4" ht="31.5" x14ac:dyDescent="0.25">
      <c r="A35" s="5">
        <v>24</v>
      </c>
      <c r="B35" s="7">
        <f>'[3]РАСЧЕТ норматива 01.03.24'!A27</f>
        <v>280088</v>
      </c>
      <c r="C35" s="8" t="s">
        <v>13</v>
      </c>
      <c r="D35" s="9">
        <v>148.84151361031647</v>
      </c>
    </row>
    <row r="36" spans="1:4" ht="31.5" x14ac:dyDescent="0.25">
      <c r="A36" s="5">
        <v>25</v>
      </c>
      <c r="B36" s="7">
        <f>'[3]РАСЧЕТ норматива 01.03.24'!A28</f>
        <v>280125</v>
      </c>
      <c r="C36" s="8" t="s">
        <v>34</v>
      </c>
      <c r="D36" s="9">
        <v>124.70156503714126</v>
      </c>
    </row>
    <row r="37" spans="1:4" x14ac:dyDescent="0.25">
      <c r="A37" s="11"/>
      <c r="B37" s="12"/>
      <c r="C37" s="14"/>
      <c r="D37" s="12"/>
    </row>
    <row r="38" spans="1:4" x14ac:dyDescent="0.25">
      <c r="A38" s="11"/>
      <c r="B38" s="12"/>
      <c r="C38" s="14"/>
      <c r="D38" s="12"/>
    </row>
    <row r="39" spans="1:4" x14ac:dyDescent="0.25">
      <c r="A39" s="11"/>
      <c r="B39" s="12"/>
      <c r="C39" s="14"/>
      <c r="D39" s="12"/>
    </row>
    <row r="40" spans="1:4" x14ac:dyDescent="0.25">
      <c r="A40" s="11"/>
      <c r="B40" s="12"/>
      <c r="C40" s="14"/>
      <c r="D40" s="12"/>
    </row>
    <row r="41" spans="1:4" x14ac:dyDescent="0.25">
      <c r="A41" s="11"/>
      <c r="B41" s="12"/>
      <c r="C41" s="14"/>
      <c r="D41" s="12"/>
    </row>
    <row r="42" spans="1:4" x14ac:dyDescent="0.25">
      <c r="A42" s="11"/>
      <c r="B42" s="12"/>
      <c r="C42" s="14"/>
      <c r="D42" s="12"/>
    </row>
    <row r="43" spans="1:4" x14ac:dyDescent="0.25">
      <c r="A43" s="11"/>
      <c r="B43" s="12"/>
      <c r="C43" s="14"/>
      <c r="D43" s="12"/>
    </row>
    <row r="44" spans="1:4" x14ac:dyDescent="0.25">
      <c r="A44" s="11"/>
      <c r="B44" s="12"/>
      <c r="C44" s="14"/>
      <c r="D44" s="12"/>
    </row>
    <row r="45" spans="1:4" x14ac:dyDescent="0.25">
      <c r="A45" s="11"/>
      <c r="B45" s="12"/>
      <c r="C45" s="14"/>
      <c r="D45" s="12"/>
    </row>
    <row r="46" spans="1:4" x14ac:dyDescent="0.25">
      <c r="A46" s="11"/>
      <c r="B46" s="12"/>
      <c r="C46" s="14"/>
      <c r="D46" s="12"/>
    </row>
    <row r="47" spans="1:4" x14ac:dyDescent="0.25">
      <c r="A47" s="11"/>
      <c r="B47" s="12"/>
      <c r="C47" s="14"/>
      <c r="D47" s="12"/>
    </row>
    <row r="48" spans="1:4" x14ac:dyDescent="0.25">
      <c r="A48" s="11"/>
      <c r="B48" s="12"/>
      <c r="C48" s="14"/>
      <c r="D48" s="12"/>
    </row>
    <row r="49" spans="1:4" x14ac:dyDescent="0.25">
      <c r="A49" s="11"/>
      <c r="B49" s="12"/>
      <c r="C49" s="14"/>
      <c r="D49" s="12"/>
    </row>
    <row r="50" spans="1:4" x14ac:dyDescent="0.25">
      <c r="A50" s="11"/>
      <c r="B50" s="12"/>
      <c r="C50" s="14"/>
      <c r="D50" s="12"/>
    </row>
    <row r="51" spans="1:4" x14ac:dyDescent="0.25">
      <c r="A51" s="11"/>
      <c r="B51" s="12"/>
      <c r="C51" s="14"/>
      <c r="D51" s="12"/>
    </row>
    <row r="52" spans="1:4" x14ac:dyDescent="0.25">
      <c r="A52" s="11"/>
      <c r="B52" s="12"/>
      <c r="C52" s="14"/>
      <c r="D52" s="12"/>
    </row>
    <row r="53" spans="1:4" x14ac:dyDescent="0.25">
      <c r="A53" s="11"/>
      <c r="B53" s="12"/>
      <c r="C53" s="14"/>
      <c r="D53" s="12"/>
    </row>
    <row r="54" spans="1:4" x14ac:dyDescent="0.25">
      <c r="A54" s="11"/>
      <c r="B54" s="12"/>
      <c r="C54" s="14"/>
      <c r="D54" s="12"/>
    </row>
    <row r="55" spans="1:4" x14ac:dyDescent="0.25">
      <c r="A55" s="11"/>
      <c r="B55" s="12"/>
      <c r="C55" s="14"/>
      <c r="D55" s="12"/>
    </row>
    <row r="56" spans="1:4" x14ac:dyDescent="0.25">
      <c r="A56" s="11"/>
      <c r="B56" s="12"/>
      <c r="C56" s="14"/>
      <c r="D56" s="12"/>
    </row>
    <row r="57" spans="1:4" x14ac:dyDescent="0.25">
      <c r="A57" s="11"/>
      <c r="B57" s="12"/>
      <c r="C57" s="14"/>
      <c r="D57" s="12"/>
    </row>
    <row r="58" spans="1:4" x14ac:dyDescent="0.25">
      <c r="A58" s="11"/>
      <c r="B58" s="12"/>
      <c r="C58" s="14"/>
      <c r="D58" s="12"/>
    </row>
    <row r="59" spans="1:4" x14ac:dyDescent="0.25">
      <c r="A59" s="11"/>
      <c r="B59" s="12"/>
      <c r="C59" s="14"/>
      <c r="D59" s="12"/>
    </row>
    <row r="60" spans="1:4" x14ac:dyDescent="0.25">
      <c r="A60" s="11"/>
      <c r="B60" s="12"/>
      <c r="C60" s="14"/>
      <c r="D60" s="12"/>
    </row>
    <row r="61" spans="1:4" x14ac:dyDescent="0.25">
      <c r="A61" s="11"/>
      <c r="B61" s="12"/>
      <c r="C61" s="14"/>
      <c r="D61" s="12"/>
    </row>
    <row r="62" spans="1:4" x14ac:dyDescent="0.25">
      <c r="A62" s="11"/>
      <c r="B62" s="12"/>
      <c r="C62" s="14"/>
      <c r="D62" s="12"/>
    </row>
    <row r="63" spans="1:4" x14ac:dyDescent="0.25">
      <c r="A63" s="11"/>
      <c r="B63" s="12"/>
      <c r="C63" s="14"/>
      <c r="D63" s="12"/>
    </row>
    <row r="64" spans="1:4" x14ac:dyDescent="0.25">
      <c r="A64" s="11"/>
      <c r="B64" s="12"/>
      <c r="C64" s="14"/>
      <c r="D64" s="12"/>
    </row>
    <row r="65" spans="1:4" x14ac:dyDescent="0.25">
      <c r="A65" s="11"/>
      <c r="B65" s="12"/>
      <c r="C65" s="14"/>
      <c r="D65" s="12"/>
    </row>
    <row r="66" spans="1:4" x14ac:dyDescent="0.25">
      <c r="A66" s="11"/>
      <c r="B66" s="12"/>
      <c r="C66" s="14"/>
      <c r="D66" s="12"/>
    </row>
    <row r="67" spans="1:4" x14ac:dyDescent="0.25">
      <c r="A67" s="11"/>
      <c r="B67" s="12"/>
      <c r="C67" s="14"/>
      <c r="D67" s="12"/>
    </row>
    <row r="68" spans="1:4" x14ac:dyDescent="0.25">
      <c r="A68" s="11"/>
      <c r="B68" s="12"/>
      <c r="C68" s="14"/>
      <c r="D68" s="12"/>
    </row>
    <row r="69" spans="1:4" x14ac:dyDescent="0.25">
      <c r="A69" s="11"/>
      <c r="B69" s="12"/>
      <c r="C69" s="14"/>
      <c r="D69" s="12"/>
    </row>
    <row r="70" spans="1:4" x14ac:dyDescent="0.25">
      <c r="A70" s="11"/>
      <c r="B70" s="12"/>
      <c r="C70" s="14"/>
      <c r="D70" s="12"/>
    </row>
    <row r="71" spans="1:4" x14ac:dyDescent="0.25">
      <c r="A71" s="11"/>
      <c r="B71" s="12"/>
      <c r="C71" s="14"/>
      <c r="D71" s="12"/>
    </row>
    <row r="72" spans="1:4" x14ac:dyDescent="0.25">
      <c r="A72" s="11"/>
      <c r="B72" s="12"/>
      <c r="C72" s="14"/>
      <c r="D72" s="12"/>
    </row>
    <row r="73" spans="1:4" x14ac:dyDescent="0.25">
      <c r="A73" s="11"/>
      <c r="B73" s="12"/>
      <c r="C73" s="14"/>
      <c r="D73" s="12"/>
    </row>
    <row r="74" spans="1:4" x14ac:dyDescent="0.25">
      <c r="A74" s="11"/>
      <c r="B74" s="12"/>
      <c r="C74" s="14"/>
      <c r="D74" s="12"/>
    </row>
    <row r="75" spans="1:4" x14ac:dyDescent="0.25">
      <c r="A75" s="11"/>
      <c r="B75" s="12"/>
      <c r="C75" s="14"/>
      <c r="D75" s="12"/>
    </row>
    <row r="76" spans="1:4" x14ac:dyDescent="0.25">
      <c r="A76" s="11"/>
      <c r="B76" s="12"/>
      <c r="C76" s="14"/>
      <c r="D76" s="12"/>
    </row>
    <row r="77" spans="1:4" x14ac:dyDescent="0.25">
      <c r="A77" s="11"/>
      <c r="B77" s="12"/>
      <c r="C77" s="14"/>
      <c r="D77" s="12"/>
    </row>
    <row r="78" spans="1:4" x14ac:dyDescent="0.25">
      <c r="A78" s="11"/>
      <c r="B78" s="12"/>
      <c r="C78" s="14"/>
      <c r="D78" s="12"/>
    </row>
    <row r="79" spans="1:4" x14ac:dyDescent="0.25">
      <c r="A79" s="11"/>
      <c r="B79" s="12"/>
      <c r="C79" s="14"/>
      <c r="D79" s="12"/>
    </row>
    <row r="80" spans="1:4" x14ac:dyDescent="0.25">
      <c r="A80" s="11"/>
      <c r="B80" s="12"/>
      <c r="C80" s="14"/>
      <c r="D80" s="12"/>
    </row>
    <row r="81" spans="1:4" x14ac:dyDescent="0.25">
      <c r="A81" s="11"/>
      <c r="B81" s="12"/>
      <c r="C81" s="14"/>
      <c r="D81" s="12"/>
    </row>
    <row r="82" spans="1:4" x14ac:dyDescent="0.25">
      <c r="A82" s="11"/>
      <c r="B82" s="12"/>
      <c r="C82" s="14"/>
      <c r="D82" s="12"/>
    </row>
    <row r="83" spans="1:4" x14ac:dyDescent="0.25">
      <c r="A83" s="11"/>
      <c r="B83" s="12"/>
      <c r="C83" s="14"/>
      <c r="D83" s="12"/>
    </row>
    <row r="84" spans="1:4" x14ac:dyDescent="0.25">
      <c r="A84" s="11"/>
      <c r="B84" s="12"/>
      <c r="C84" s="14"/>
      <c r="D84" s="12"/>
    </row>
    <row r="85" spans="1:4" x14ac:dyDescent="0.25">
      <c r="A85" s="11"/>
      <c r="B85" s="12"/>
      <c r="C85" s="14"/>
      <c r="D85" s="12"/>
    </row>
    <row r="86" spans="1:4" x14ac:dyDescent="0.25">
      <c r="A86" s="11"/>
      <c r="B86" s="12"/>
      <c r="C86" s="14"/>
      <c r="D86" s="12"/>
    </row>
    <row r="87" spans="1:4" x14ac:dyDescent="0.25">
      <c r="A87" s="11"/>
      <c r="B87" s="12"/>
      <c r="C87" s="14"/>
      <c r="D87" s="12"/>
    </row>
    <row r="88" spans="1:4" x14ac:dyDescent="0.25">
      <c r="A88" s="11"/>
      <c r="B88" s="12"/>
      <c r="C88" s="14"/>
      <c r="D88" s="12"/>
    </row>
    <row r="89" spans="1:4" x14ac:dyDescent="0.25">
      <c r="A89" s="11"/>
      <c r="B89" s="12"/>
      <c r="C89" s="14"/>
      <c r="D89" s="12"/>
    </row>
    <row r="90" spans="1:4" x14ac:dyDescent="0.25">
      <c r="A90" s="11"/>
      <c r="B90" s="12"/>
      <c r="C90" s="14"/>
      <c r="D90" s="12"/>
    </row>
    <row r="91" spans="1:4" x14ac:dyDescent="0.25">
      <c r="A91" s="11"/>
      <c r="B91" s="12"/>
      <c r="C91" s="14"/>
      <c r="D91" s="12"/>
    </row>
    <row r="92" spans="1:4" x14ac:dyDescent="0.25">
      <c r="A92" s="11"/>
      <c r="B92" s="12"/>
      <c r="C92" s="14"/>
      <c r="D92" s="12"/>
    </row>
    <row r="93" spans="1:4" x14ac:dyDescent="0.25">
      <c r="A93" s="11"/>
      <c r="B93" s="12"/>
      <c r="C93" s="14"/>
      <c r="D93" s="12"/>
    </row>
    <row r="94" spans="1:4" x14ac:dyDescent="0.25">
      <c r="A94" s="11"/>
      <c r="B94" s="12"/>
      <c r="C94" s="14"/>
      <c r="D94" s="12"/>
    </row>
    <row r="95" spans="1:4" x14ac:dyDescent="0.25">
      <c r="A95" s="11"/>
      <c r="B95" s="12"/>
      <c r="C95" s="14"/>
      <c r="D95" s="12"/>
    </row>
    <row r="96" spans="1:4" x14ac:dyDescent="0.25">
      <c r="A96" s="11"/>
      <c r="B96" s="12"/>
      <c r="C96" s="14"/>
      <c r="D96" s="12"/>
    </row>
    <row r="97" spans="1:4" x14ac:dyDescent="0.25">
      <c r="A97" s="11"/>
      <c r="B97" s="12"/>
      <c r="C97" s="14"/>
      <c r="D97" s="12"/>
    </row>
    <row r="98" spans="1:4" x14ac:dyDescent="0.25">
      <c r="A98" s="11"/>
      <c r="B98" s="12"/>
      <c r="C98" s="14"/>
      <c r="D98" s="12"/>
    </row>
    <row r="99" spans="1:4" x14ac:dyDescent="0.25">
      <c r="A99" s="11"/>
      <c r="B99" s="12"/>
      <c r="C99" s="14"/>
      <c r="D99" s="12"/>
    </row>
    <row r="100" spans="1:4" x14ac:dyDescent="0.25">
      <c r="A100" s="11"/>
      <c r="B100" s="12"/>
      <c r="C100" s="14"/>
      <c r="D100" s="12"/>
    </row>
    <row r="101" spans="1:4" x14ac:dyDescent="0.25">
      <c r="A101" s="11"/>
      <c r="B101" s="12"/>
      <c r="C101" s="14"/>
      <c r="D101" s="12"/>
    </row>
    <row r="102" spans="1:4" x14ac:dyDescent="0.25">
      <c r="A102" s="11"/>
      <c r="B102" s="12"/>
      <c r="C102" s="14"/>
      <c r="D102" s="12"/>
    </row>
    <row r="103" spans="1:4" x14ac:dyDescent="0.25">
      <c r="A103" s="11"/>
      <c r="B103" s="12"/>
      <c r="C103" s="14"/>
      <c r="D103" s="12"/>
    </row>
    <row r="104" spans="1:4" x14ac:dyDescent="0.25">
      <c r="A104" s="11"/>
      <c r="B104" s="12"/>
      <c r="C104" s="14"/>
      <c r="D104" s="12"/>
    </row>
    <row r="105" spans="1:4" x14ac:dyDescent="0.25">
      <c r="A105" s="11"/>
      <c r="B105" s="12"/>
      <c r="C105" s="14"/>
      <c r="D105" s="12"/>
    </row>
    <row r="106" spans="1:4" x14ac:dyDescent="0.25">
      <c r="A106" s="11"/>
      <c r="B106" s="12"/>
      <c r="C106" s="14"/>
      <c r="D106" s="12"/>
    </row>
    <row r="107" spans="1:4" x14ac:dyDescent="0.25">
      <c r="A107" s="11"/>
      <c r="B107" s="12"/>
      <c r="C107" s="14"/>
      <c r="D107" s="12"/>
    </row>
    <row r="108" spans="1:4" x14ac:dyDescent="0.25">
      <c r="A108" s="11"/>
      <c r="B108" s="12"/>
      <c r="C108" s="14"/>
      <c r="D108" s="12"/>
    </row>
    <row r="109" spans="1:4" x14ac:dyDescent="0.25">
      <c r="A109" s="11"/>
      <c r="B109" s="12"/>
      <c r="C109" s="14"/>
      <c r="D109" s="12"/>
    </row>
    <row r="110" spans="1:4" x14ac:dyDescent="0.25">
      <c r="A110" s="11"/>
      <c r="B110" s="12"/>
      <c r="C110" s="14"/>
      <c r="D110" s="12"/>
    </row>
    <row r="111" spans="1:4" x14ac:dyDescent="0.25">
      <c r="A111" s="11"/>
      <c r="B111" s="12"/>
      <c r="C111" s="14"/>
      <c r="D111" s="12"/>
    </row>
    <row r="112" spans="1:4" x14ac:dyDescent="0.25">
      <c r="A112" s="11"/>
      <c r="B112" s="12"/>
      <c r="C112" s="14"/>
      <c r="D112" s="12"/>
    </row>
    <row r="113" spans="1:4" x14ac:dyDescent="0.25">
      <c r="A113" s="11"/>
      <c r="B113" s="12"/>
      <c r="C113" s="14"/>
      <c r="D113" s="12"/>
    </row>
    <row r="114" spans="1:4" x14ac:dyDescent="0.25">
      <c r="A114" s="11"/>
      <c r="B114" s="12"/>
      <c r="C114" s="14"/>
      <c r="D114" s="12"/>
    </row>
    <row r="115" spans="1:4" x14ac:dyDescent="0.25">
      <c r="A115" s="11"/>
      <c r="B115" s="12"/>
      <c r="C115" s="14"/>
      <c r="D115" s="12"/>
    </row>
    <row r="116" spans="1:4" x14ac:dyDescent="0.25">
      <c r="A116" s="11"/>
      <c r="B116" s="12"/>
      <c r="C116" s="14"/>
      <c r="D116" s="12"/>
    </row>
    <row r="117" spans="1:4" x14ac:dyDescent="0.25">
      <c r="C117" s="4"/>
    </row>
    <row r="118" spans="1:4" x14ac:dyDescent="0.25">
      <c r="C118" s="4"/>
    </row>
    <row r="119" spans="1:4" x14ac:dyDescent="0.25">
      <c r="C119" s="4"/>
    </row>
    <row r="120" spans="1:4" x14ac:dyDescent="0.25">
      <c r="C120" s="4"/>
    </row>
    <row r="121" spans="1:4" x14ac:dyDescent="0.25">
      <c r="C121" s="4"/>
    </row>
    <row r="122" spans="1:4" x14ac:dyDescent="0.25">
      <c r="C122" s="4"/>
    </row>
    <row r="123" spans="1:4" x14ac:dyDescent="0.25">
      <c r="C123" s="4"/>
    </row>
    <row r="124" spans="1:4" x14ac:dyDescent="0.25">
      <c r="C124" s="4"/>
    </row>
    <row r="125" spans="1:4" x14ac:dyDescent="0.25">
      <c r="C125" s="4"/>
    </row>
    <row r="126" spans="1:4" x14ac:dyDescent="0.25">
      <c r="C126" s="4"/>
    </row>
    <row r="127" spans="1:4" x14ac:dyDescent="0.25">
      <c r="C127" s="4"/>
    </row>
    <row r="128" spans="1:4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</sheetData>
  <mergeCells count="7">
    <mergeCell ref="A9:D9"/>
    <mergeCell ref="C1:D1"/>
    <mergeCell ref="C2:D2"/>
    <mergeCell ref="C3:D3"/>
    <mergeCell ref="C4:D4"/>
    <mergeCell ref="A7:D7"/>
    <mergeCell ref="A8:D8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2024-12-19T02:51:40Z</cp:lastPrinted>
  <dcterms:created xsi:type="dcterms:W3CDTF">2024-03-12T04:50:08Z</dcterms:created>
  <dcterms:modified xsi:type="dcterms:W3CDTF">2025-01-29T00:59:02Z</dcterms:modified>
</cp:coreProperties>
</file>